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330"/>
  <workbookPr/>
  <mc:AlternateContent xmlns:mc="http://schemas.openxmlformats.org/markup-compatibility/2006">
    <mc:Choice Requires="x15">
      <x15ac:absPath xmlns:x15ac="http://schemas.microsoft.com/office/spreadsheetml/2010/11/ac" url="L:\Procurement\Projects\BBC\Tender Docs\"/>
    </mc:Choice>
  </mc:AlternateContent>
  <xr:revisionPtr revIDLastSave="0" documentId="13_ncr:1_{5ADFD866-6957-48EE-A8D1-EB8AB531E9B9}" xr6:coauthVersionLast="33" xr6:coauthVersionMax="33" xr10:uidLastSave="{00000000-0000-0000-0000-000000000000}"/>
  <bookViews>
    <workbookView xWindow="0" yWindow="0" windowWidth="19200" windowHeight="6765" activeTab="3" xr2:uid="{00000000-000D-0000-FFFF-FFFF00000000}"/>
  </bookViews>
  <sheets>
    <sheet name="Supplier A " sheetId="2" r:id="rId1"/>
    <sheet name="Total Quality Score" sheetId="19" r:id="rId2"/>
    <sheet name="Commerical-Price Scores" sheetId="14" r:id="rId3"/>
    <sheet name="Final Scores &amp; Rankings" sheetId="13" r:id="rId4"/>
  </sheet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0" i="19" l="1"/>
  <c r="D29" i="19"/>
  <c r="D28" i="19"/>
  <c r="D15" i="19"/>
  <c r="D16" i="19"/>
  <c r="C25" i="19"/>
  <c r="C21" i="19"/>
  <c r="C20" i="19"/>
  <c r="C11" i="19"/>
  <c r="H43" i="2"/>
  <c r="G42" i="2"/>
  <c r="I42" i="2" s="1"/>
  <c r="G41" i="2"/>
  <c r="I41" i="2" s="1"/>
  <c r="C24" i="19" s="1"/>
  <c r="H35" i="2"/>
  <c r="G34" i="2"/>
  <c r="I34" i="2" s="1"/>
  <c r="G33" i="2"/>
  <c r="I33" i="2" s="1"/>
  <c r="G32" i="2"/>
  <c r="I32" i="2" s="1"/>
  <c r="C19" i="19" s="1"/>
  <c r="H27" i="2"/>
  <c r="G24" i="2"/>
  <c r="I24" i="2" s="1"/>
  <c r="C14" i="19" s="1"/>
  <c r="H19" i="2"/>
  <c r="G18" i="2"/>
  <c r="I18" i="2" s="1"/>
  <c r="G17" i="2"/>
  <c r="I17" i="2" s="1"/>
  <c r="C10" i="19" s="1"/>
  <c r="G16" i="2"/>
  <c r="I16" i="2" s="1"/>
  <c r="C9" i="19" s="1"/>
  <c r="I35" i="2" l="1"/>
  <c r="I27" i="2"/>
  <c r="I43" i="2"/>
  <c r="I19" i="2"/>
  <c r="H11" i="2" l="1"/>
  <c r="G10" i="2"/>
  <c r="I10" i="2" s="1"/>
  <c r="C6" i="19" s="1"/>
  <c r="C12" i="14"/>
  <c r="D12" i="14" s="1"/>
  <c r="E12" i="14" s="1"/>
  <c r="F12" i="14" s="1"/>
  <c r="G9" i="2"/>
  <c r="I9" i="2" s="1"/>
  <c r="C5" i="19" s="1"/>
  <c r="G8" i="2"/>
  <c r="I8" i="2" s="1"/>
  <c r="C4" i="19" s="1"/>
  <c r="G7" i="2"/>
  <c r="I7" i="2" s="1"/>
  <c r="C3" i="19" s="1"/>
  <c r="C32" i="19" l="1"/>
  <c r="I11" i="2"/>
</calcChain>
</file>

<file path=xl/sharedStrings.xml><?xml version="1.0" encoding="utf-8"?>
<sst xmlns="http://schemas.openxmlformats.org/spreadsheetml/2006/main" count="138" uniqueCount="86">
  <si>
    <t xml:space="preserve">Supplier Name: </t>
  </si>
  <si>
    <t xml:space="preserve">Name of Evaluator: </t>
  </si>
  <si>
    <t>Ref</t>
  </si>
  <si>
    <t>Requirement</t>
  </si>
  <si>
    <t>Price Score</t>
  </si>
  <si>
    <t xml:space="preserve">LOWEST CONTRACTOR TENDER PRICE </t>
  </si>
  <si>
    <t>Tender prices</t>
  </si>
  <si>
    <t>Scoring System</t>
  </si>
  <si>
    <t>Other Tenderers’ prices are scored in accordance with the following equation:</t>
  </si>
  <si>
    <t xml:space="preserve">                 Tenderer’s price</t>
  </si>
  <si>
    <t>Final Scores and Supplier Rankings</t>
  </si>
  <si>
    <t>Supplier Name</t>
  </si>
  <si>
    <t>Moderated Quality Score</t>
  </si>
  <si>
    <t xml:space="preserve">Ranked </t>
  </si>
  <si>
    <t>Commercial/Price Score</t>
  </si>
  <si>
    <t>Total Weighted Score</t>
  </si>
  <si>
    <t>Evaluator(s) Comments</t>
  </si>
  <si>
    <t>Max Score</t>
  </si>
  <si>
    <t>Weighted Score (Mandatory)</t>
  </si>
  <si>
    <t>Total Weighted Category Score</t>
  </si>
  <si>
    <t xml:space="preserve">Weighting </t>
  </si>
  <si>
    <t>Category Percentage Weighting Score</t>
  </si>
  <si>
    <r>
      <t xml:space="preserve">Statement of Requirement Details:                        </t>
    </r>
    <r>
      <rPr>
        <sz val="10"/>
        <color indexed="10"/>
        <rFont val="Arial"/>
        <family val="2"/>
      </rPr>
      <t xml:space="preserve"> </t>
    </r>
  </si>
  <si>
    <t>SUPPLIIER A</t>
  </si>
  <si>
    <t>Score (out of 10)</t>
  </si>
  <si>
    <r>
      <rPr>
        <b/>
        <u/>
        <sz val="12"/>
        <color theme="1"/>
        <rFont val="Arial"/>
        <family val="2"/>
      </rPr>
      <t xml:space="preserve">Technical Specification/Infrastructure </t>
    </r>
    <r>
      <rPr>
        <sz val="12"/>
        <color theme="1"/>
        <rFont val="Arial"/>
        <family val="2"/>
      </rPr>
      <t xml:space="preserve"> Marjon require an industry standard, integrated broadcast facility, run from a single site and designed to reflect current and near-future industry standards and work practices. The scope of the technical build must accommodate several crucial capabilities, which tenderers must fully demonstrate in their response. 
Whilst not an exhaustive list the key deliverables required are: -
• High level IT conceptual diagram/solution architecture that defines and describes the supply, installation and ongoing maintenance of hardware to create a fully integrated studio setup with supporting infrastructure. In addition, the setup must include full social media integration as well as the network for the entire system/solution
• TV Studio technical specification and workflow overview;
• Radio Studios technical specification and workflow overview;
• Video schematic
• Audio schematic
• Comms schematic
• Control &amp; data schematic
• reference / clock schematic
• wall box layouts
• TV news NRCS workflow
• Radio news NRCS workflow
• Studio layout diagram
• Technical furniture design and equipment layout
• Lighting solution detailed description
• Any other documentation deemed necessary to support the installation
• Additional Ad-Hoc architectural and M&amp;E informal consultancy to allow technical standards to be met in the facility that will be in a grade 2 listed building with possible hazmat obstacles;
Tenderers are required to provide a detailed description of your solution/methodology and approach that encompasses the requirement above in its entirety.
</t>
    </r>
  </si>
  <si>
    <r>
      <t xml:space="preserve">1. Specific Technical Requirements - </t>
    </r>
    <r>
      <rPr>
        <b/>
        <sz val="18"/>
        <color rgb="FFFF0000"/>
        <rFont val="Arial"/>
        <family val="2"/>
      </rPr>
      <t>(Weighting 21%)</t>
    </r>
  </si>
  <si>
    <r>
      <rPr>
        <b/>
        <u/>
        <sz val="12"/>
        <color theme="1"/>
        <rFont val="Arial"/>
        <family val="2"/>
      </rPr>
      <t xml:space="preserve">Technical Specification/Infrastructure </t>
    </r>
    <r>
      <rPr>
        <sz val="12"/>
        <color theme="1"/>
        <rFont val="Arial"/>
        <family val="2"/>
      </rPr>
      <t xml:space="preserve">Marjon foresee the equipment and cabling installation being undertaken in eight key areas: -
• TV Studio
• TV Gallery 
• Central Apparatus Room (CAR)
• Radio Studio A
• Radio Studio B
• Newsroom
• Reception
• External to the building
Whilst note an exhaustive list Marjon require the following: -
• High definition capability is required throughout (1080i/50) with a stereo audio program mix.  Aspect ratio is Widescreen 16:9.
• All SDI equipment inputs and outputs should support “SMPTE 424M Level A” for HD.
• All SDI cabling infrastructure will successfully pass 3G signals from end – to – end using appropriate copper coaxial cable for the type of signal and length, cable strain relief and BNC coaxial connectors.
• All Digital Video hardware will successfully pass 1.5G signals.
• Audio connectivity will be digital where possible.  Analogue signals will be balanced with a noise floor of -60dB or better.  Removable audio connectors will be XLR. 
• Sufficient CAR racks to be provided for all the required equipment with at least 25% spare capacity. 
• All racks should have double cable tray both sides
• Blanking panels should be fitted in all front unused rack slots.
• All rack equipment should be mounted in industry standard 19” equipment racks following normal broadcast industry techniques.  
• Rackmount equipment will be supplied by others in some areas e.g. IT contractors and co-ordination will be required.
• The racks layout should be carefully designed, particularly regarding operational and maintenance access, cooling and logical signal flow.
• All racks will need to be provided with appropriate electrical power distribution.
• Power distribution to give independently fused outlets for each piece of equipment, and a visual alert to identify fuse faults.
• Sufficient outlets for 125% of installed equipment to allow for future upgrades.
Tenderers are required to provide a detailed description of your solution/methodology and approach that encompasses the requirement above in its entirety.
</t>
    </r>
  </si>
  <si>
    <r>
      <rPr>
        <b/>
        <u/>
        <sz val="12"/>
        <color theme="1"/>
        <rFont val="Arial"/>
        <family val="2"/>
      </rPr>
      <t>Technical Specification/Infrastructure (Mains Electrical)</t>
    </r>
    <r>
      <rPr>
        <sz val="12"/>
        <color theme="1"/>
        <rFont val="Arial"/>
        <family val="2"/>
      </rPr>
      <t xml:space="preserve"> Please note that the proposed CAR does not currently have any mains electrical infrastructure. 
This will mean that the appointed contractor will be required to supply all necessary electrical infrastructure for the CAR. This will require a new consumer unit to be installed in the CAR with distribution terminating at BS4343 sockets placed at agreed points within the room.
It will then be necessary to extend the distribution from these sockets to all the technical equipment, distribution units as necessary and infrastructure. The distribution board will need to be fed from the main board in the power room next door.
Tenderers are required to provide a detailed description of your solution/methodology and approach that encompasses the requirement above in its entirety.
</t>
    </r>
  </si>
  <si>
    <r>
      <rPr>
        <b/>
        <sz val="12"/>
        <color theme="1"/>
        <rFont val="Arial"/>
        <family val="2"/>
      </rPr>
      <t xml:space="preserve">Technical Specification/Infrastructure (Mains Electrical) </t>
    </r>
    <r>
      <rPr>
        <sz val="12"/>
        <color theme="1"/>
        <rFont val="Arial"/>
        <family val="2"/>
      </rPr>
      <t xml:space="preserve">Please note that the proposed TV Studio does have some mains electrical infrastructure, but this is restricted to some 13A sockets mounted in waist level dado trunking that only runs along a limited length of the studio walls. 
It is envisaged that this will be enough for most needs within the studio except for the lighting installation (details of this are included in that accompanying pricing schedule). The appointed contractor will be required to supply a new consumer unit in the studio specifically for connection of the lighting system.
This distribution board will need to be fed from the main board in the power room adjacent to the CAR. BS4343 sockets will need to be placed at agreed points within the studio, each on its own breaker from the distribution board. 
Where used, containment is to be designed to be full only to a maximum of 70% capacity.  The specialist contractor will leave draw-wires as appropriate. This is to allow installation of additional cabling in the future to support any further upgrades.
Tenderers are required to provide a detailed description of your solution/methodology and approach that encompasses the requirement above in its entirety.
</t>
    </r>
  </si>
  <si>
    <r>
      <rPr>
        <b/>
        <u/>
        <sz val="12"/>
        <color theme="1"/>
        <rFont val="Arial"/>
        <family val="2"/>
      </rPr>
      <t xml:space="preserve">Nominated Point of Contact </t>
    </r>
    <r>
      <rPr>
        <sz val="12"/>
        <color theme="1"/>
        <rFont val="Arial"/>
        <family val="2"/>
      </rPr>
      <t xml:space="preserve">Marjon requires the tenderer to provide details of a nominated point of contract for the duration of supply, installation and maintenance who shall liaise closely with the nominated Marjon point of contact to ensure that the service(s)/ work(s) progress smoothly and that there is full co-ordination.
Tenderers are required to provide their approach in allocating a nominated point of contact – please include details of your procedures for reporting/communicating any discrepancies, omissions etc.,
</t>
    </r>
  </si>
  <si>
    <r>
      <t>Planning</t>
    </r>
    <r>
      <rPr>
        <sz val="12"/>
        <color theme="1"/>
        <rFont val="Arial"/>
        <family val="2"/>
      </rPr>
      <t xml:space="preserve"> Prior to any works commencing and as part of project; Plymouth Marjon University require the tenderer to explain how you will work with us to make onboarding as efficient as possible.
Tenderers attention is specially drawn to how the following will be shared and communicated with Marjon.
• Risk assessment and method statement;
• Racks layouts;
• Cable schedules listing source, destination, cable type and colour, run length, connector types, boot colour, usage;
• Jackfield/patchbay/wallbox designation strips;
• Any other documentation deemed necessary to support the installation;
Tenderers are required to provide a detailed description of your planning and onboarding approaches and solutions. 
</t>
    </r>
  </si>
  <si>
    <r>
      <t xml:space="preserve">Implementation Implementation: - </t>
    </r>
    <r>
      <rPr>
        <sz val="12"/>
        <color theme="1"/>
        <rFont val="Arial"/>
        <family val="2"/>
      </rPr>
      <t xml:space="preserve">The University has various post-production equipment and some of this will be moving to the new facility. It is important that the tenderer has extensive knowledge of broadcast post-production environments and has the required level of expertise to integrate this equipment into their design. 
Plymouth Marjon University accepts that the implementation time and process is subject to several tasks, for example equipment lead and delivery times, unforeseen installation issues and personnel.
Nonetheless, Marjon would like to see a practicable, realistic and compliant, programme/implementation plan aligned to the proposed contract commencement date prior to June 2019 and project completion date of 1st September 2019.
This can be in the form of a Gantt chart that details all expected dates and dependencies for all parties relevant to the project scope – for example: -
• The customer as advised;
• Manufacturers;
• Vendors;
• Third party construction/M&amp;E;
• Any other party likely to have an impact on the timescale;
Tenders are required to provide a copy of your programme/implementation plan; Tenderers attention is particularly drawn to ensuring the inclusion of float and time risk allowances and align these to programme milestones, critical path, mobilisation testing and handover.
</t>
    </r>
  </si>
  <si>
    <r>
      <t xml:space="preserve">2. Project Planning and Implementation </t>
    </r>
    <r>
      <rPr>
        <b/>
        <sz val="18"/>
        <color rgb="FFFF0000"/>
        <rFont val="Arial"/>
        <family val="2"/>
      </rPr>
      <t>(Weighting 14%)</t>
    </r>
  </si>
  <si>
    <t>3. Supplier Relationship Management</t>
  </si>
  <si>
    <r>
      <rPr>
        <b/>
        <u/>
        <sz val="12"/>
        <color theme="1"/>
        <rFont val="Arial"/>
        <family val="2"/>
      </rPr>
      <t>Standards and Performance of all personnel</t>
    </r>
    <r>
      <rPr>
        <sz val="12"/>
        <color theme="1"/>
        <rFont val="Arial"/>
        <family val="2"/>
      </rPr>
      <t xml:space="preserve"> Plymouth Marjon University requires a single supplier to assume overall project management and implementation.
It is also the duty of this single entity to ensure that its personnel are aware of the standards expected of them to perform their designated task(s). 
In addition, the supplier must accept full responsibility for any sub-suppliers whom they may appoint to carry out their obligations under this agreement and must ensure the sub-contractor(s) fulfils the supplier's obligations under this agreement.
The supplier's staff shall always be deemed to be employees of the supplier. Accordingly, the supplier must: -
• Make clear to its personnel the levels of service required from each employee in each procedure.
• Provide the necessary qualified supervision of its personnel and shall make sufficient inspections (with a representative of the University when so requested) to see that the services are so satisfactorily performed.
• Provide properly qualified personnel as required, together with such other personnel as may be reasonably required by the University. 
• Ensure that its operatives shall always dress in appropriate working attire when its operatives enter occupied areas.
• Ensure that prior to entering the site all employees are aware of and comply with the University site rules and conditions for Suppliers and rules for Health and Safety which may be amended updated or varied from time to time at the University discretion.
• The Supplier must at no additional cost to the University ensure that all replacement personnel are of at least the same standard of qualification and competency as those they are replacing.
• The Supplier must carry a company ID card with photo identification
Please provide a description of your company’s methodology and approach that encompasses all the aspects detailed above?
</t>
    </r>
  </si>
  <si>
    <r>
      <t>Rubbish and Waste</t>
    </r>
    <r>
      <rPr>
        <sz val="12"/>
        <color theme="1"/>
        <rFont val="Arial"/>
        <family val="2"/>
      </rPr>
      <t xml:space="preserve"> No rubbish or waste shall be left anywhere on these premises, it must be removed from site at the end of the working day. 
All waste is to be disposed of in accordance with environmental legislation; Plymouth Marjon University will require formal certification/evidence of this. 
Please provide details to explain how you will satisfy this requirement?
</t>
    </r>
  </si>
  <si>
    <t>3.2 - PASS/FAIL</t>
  </si>
  <si>
    <r>
      <rPr>
        <b/>
        <u/>
        <sz val="12"/>
        <color theme="1"/>
        <rFont val="Arial"/>
        <family val="2"/>
      </rPr>
      <t>Chemicals and Hazardous Products (CHIP)</t>
    </r>
    <r>
      <rPr>
        <sz val="12"/>
        <color theme="1"/>
        <rFont val="Arial"/>
        <family val="2"/>
      </rPr>
      <t xml:space="preserve"> The Supplier is responsible for reporting and giving written details to the University of any potentially hazardous substances prior to its use and for making sure that these are correctly documented in the Health and Safety file and COSHH register. All chemicals to be used on the contract will be approved by the University prior to their use and being brought to site.
Only chemicals to be used on that day are to be brought onto site, no chemicals or hazardous products shall be kept on site, all COSHH and CHIP data sheets are to be kept with the operative using them and made available immediately to Client or his appointed representative upon request.
The Supplier must also have a detailed spill response plan, in the event of a spillage, the Supplier or his employees will be in the possession of the appropriate spill kit for the task that they are performing and have undertaken training in its use.
Please provide details to explain how you will satisfy this requirement?
</t>
    </r>
  </si>
  <si>
    <t>3.3 - PASS/FAIL</t>
  </si>
  <si>
    <r>
      <t>3. Supplier Relationship Management</t>
    </r>
    <r>
      <rPr>
        <b/>
        <sz val="18"/>
        <color rgb="FFFF0000"/>
        <rFont val="Arial"/>
        <family val="2"/>
      </rPr>
      <t xml:space="preserve"> (Weighting 5%)</t>
    </r>
  </si>
  <si>
    <t xml:space="preserve">4. Testing, Training and Handover </t>
  </si>
  <si>
    <r>
      <rPr>
        <b/>
        <u/>
        <sz val="12"/>
        <color theme="1"/>
        <rFont val="Arial"/>
        <family val="2"/>
      </rPr>
      <t>Testing</t>
    </r>
    <r>
      <rPr>
        <sz val="12"/>
        <color theme="1"/>
        <rFont val="Arial"/>
        <family val="2"/>
      </rPr>
      <t xml:space="preserve"> As described throughout this specification and associated documents; Marjon require an industry standard, integrated broadcast facility, run from a single site and designed to reflect current and near-future industry standards and work practices.  Accordingly, upon completion of the installation it is imperative that the solution is subject to performance and operational acceptance testing in accordance with industry standards, to determine and evidence that the equipment is operational, including the completion of any necessary remedial action where required.
Please provide details of your test plans ensuring these encompass industry standard performance and operational acceptance testing outcomes?
</t>
    </r>
  </si>
  <si>
    <r>
      <rPr>
        <b/>
        <u/>
        <sz val="12"/>
        <color theme="1"/>
        <rFont val="Arial"/>
        <family val="2"/>
      </rPr>
      <t>Training</t>
    </r>
    <r>
      <rPr>
        <sz val="12"/>
        <color theme="1"/>
        <rFont val="Arial"/>
        <family val="2"/>
      </rPr>
      <t xml:space="preserve"> Post-installation training and ongoing on-site support is imperative, as is the need for this project to be delivered by a single supplier, as training and minimum next-day on-site support for Marjon staff throughout all stages of the build and beyond are crucial to us being able to deliver our programmes effectively.
Please provide a description of your company’s methodology and approach that encompasses all the aspects detailed above?
</t>
    </r>
  </si>
  <si>
    <r>
      <rPr>
        <b/>
        <u/>
        <sz val="12"/>
        <color theme="1"/>
        <rFont val="Arial"/>
        <family val="2"/>
      </rPr>
      <t>Project Handover &amp; Sign-Off</t>
    </r>
    <r>
      <rPr>
        <sz val="12"/>
        <color theme="1"/>
        <rFont val="Arial"/>
        <family val="2"/>
      </rPr>
      <t xml:space="preserve"> Subject to Marjon satisfaction and sign-off of the Testing and Training; is our acceptance, handover and sign-off stage.  Whilst not an exhaustive list the following are aspects that Marjon require in order for the solution to be formally accepted by Marjon whereby: -
• Cable detail/pinouts of all used custom connectors
• Button labels 
• Manufacturer manuals and software as supplied.
• Any other documentation deemed necessary to support the installation
• As-built updates of ALL documentation supplied.
• All certification and test forms produced following installation   shall be supplied in PDF format to Marjon
• All operating instructions and associated manuals are in place and have been fully validated
Please provide details of your exit reporting procedures mapped to the test plan, including details of test scripts and any defect reports, to confirm that at this stage Marjon will have a fully functioning industry standard, integrated broadcast facility,
</t>
    </r>
  </si>
  <si>
    <r>
      <t xml:space="preserve">4. Testing, Training and Handover </t>
    </r>
    <r>
      <rPr>
        <b/>
        <sz val="18"/>
        <color rgb="FFFF0000"/>
        <rFont val="Arial"/>
        <family val="2"/>
      </rPr>
      <t>(Weighting 20%)</t>
    </r>
  </si>
  <si>
    <t>5. Service Level Agreement, Maintenance and Reporting</t>
  </si>
  <si>
    <r>
      <rPr>
        <b/>
        <u/>
        <sz val="12"/>
        <color theme="1"/>
        <rFont val="Arial"/>
        <family val="2"/>
      </rPr>
      <t>Service Level Agreement</t>
    </r>
    <r>
      <rPr>
        <sz val="12"/>
        <color theme="1"/>
        <rFont val="Arial"/>
        <family val="2"/>
      </rPr>
      <t xml:space="preserve"> Please find embedded below a copy of the Required Service Level Agreement (SLA)
Tenderers are required to confirm that they accept the content of this SLA in its entirety and without amendment.  
Please provide a brief explanation to advise how your organisation can support and deliver a service to Marjon as per the embedded SLA.
</t>
    </r>
  </si>
  <si>
    <r>
      <rPr>
        <b/>
        <u/>
        <sz val="12"/>
        <color theme="1"/>
        <rFont val="Arial"/>
        <family val="2"/>
      </rPr>
      <t>Maintenance and Reporting</t>
    </r>
    <r>
      <rPr>
        <sz val="12"/>
        <color theme="1"/>
        <rFont val="Arial"/>
        <family val="2"/>
      </rPr>
      <t xml:space="preserve"> The primary goal of planned and preventative maintenance is to avoid or mitigate the consequences of failure of equipment. This may be by preventing the failure before it occurs which, planned maintenance and condition-based maintenance help to achieve. It is designed to preserve and restore equipment reliability by replacing worn components before they fail.
The required maintenance activities will include partial or complete overhauls at specified periods to keep equipment working and/or extend the life of the equipment. In addition, workers should record equipment deterioration, so they know to replace, or repair worn parts before they cause system failure. The ideal preventive maintenance program would prevent all equipment failure before it occurs or before they develop into major defects.
Plymouth Marjon University requires the supplier to develop a frequency of periodic inspection and testing determined by: -
• the type of installation
• its use and operation
• any external influences/affects
• manufacturers recommendations/specifications
• as directed/required by legislation (e.g. PAT)
Please provide a description of your proposal for the abovementioned requirement; Tenderers attention is specifically drawn to the inclusion of the following: -
Inspections – Preferably without altering settings, shutting down or dismantling, make visual aural observations of equipment and records, as appropriate;
Overhaul – Shut down, dismantle, clean and adjust, repair or renew defective item as appropriate;
Test – Operate the equipment or plant using test instruments as necessary.
Service – To replenish the consumables needed to keep item or plant in operating condition.
Examine – To comprehensively inspect and supplement by measurement and physical testing to determine condition of item
Certification, Maintenance Records, Service Report Sheets etc., -  produced shall be supplied in PDF format to Marjon, please note maintenance will be considered incomplete unless appropriate test and certifications information is provided.
</t>
    </r>
  </si>
  <si>
    <r>
      <t xml:space="preserve">5. Service Level Agreement, Maintenance and Reporting </t>
    </r>
    <r>
      <rPr>
        <b/>
        <sz val="18"/>
        <color rgb="FFFF0000"/>
        <rFont val="Arial"/>
        <family val="2"/>
      </rPr>
      <t>(Weighting 10%)</t>
    </r>
  </si>
  <si>
    <t>6. Contract Management &amp; Management Information</t>
  </si>
  <si>
    <r>
      <rPr>
        <b/>
        <u/>
        <sz val="12"/>
        <color theme="1"/>
        <rFont val="Arial"/>
        <family val="2"/>
      </rPr>
      <t>Supplier Relationship Management processes and protocols.</t>
    </r>
    <r>
      <rPr>
        <sz val="12"/>
        <color theme="1"/>
        <rFont val="Arial"/>
        <family val="2"/>
      </rPr>
      <t xml:space="preserve"> Plymouth Marjon University places great emphasis on robust collaborative and working relationships with our suppliers’ allocated team(s) specifically in relation to:
Change controls; Charges and cost monitoring; Ordering procedures; Receipt and acceptance procedures; Payment procedures; Budget procedures; Resource Management and planning; Operational and management reporting; Asset management; Progress meetings and Escalation.
Please provide details on how your intent to foster such collaborative approaches including details of: -
• Establishing and developing a working partnership with Marjon;
• Managing the successful delivery of all services within the scope of the specification;                                                           
• Meeting or exceeding all agreed service levels;
• Ensuring attainment of customer satisfaction;
• Seeking and developing with the client opportunities for cost savings, innovation, including environmental and sustainability options;
• Understanding the integrated operations of each system and their critical interfaces;
• Making operational systems judgements and decisions based on best practice and essential service requirements, to ensure continuity of service;
• Attending liaison/contract review meetings with the Marjon;
• To provide support to Marjon’s Media team(s);
• Make recommendations for improving the services; 
Please provide details of how your solution can support Plymouth Marjon University with robust, succinct and effective contractual management/relationships as per the details above.
</t>
    </r>
  </si>
  <si>
    <t>6.1 PASS/FAIL</t>
  </si>
  <si>
    <r>
      <rPr>
        <b/>
        <u/>
        <sz val="12"/>
        <color theme="1"/>
        <rFont val="Arial"/>
        <family val="2"/>
      </rPr>
      <t>Asset Register</t>
    </r>
    <r>
      <rPr>
        <sz val="12"/>
        <color theme="1"/>
        <rFont val="Arial"/>
        <family val="2"/>
      </rPr>
      <t xml:space="preserve"> Marjon require the tenderer to develop and supply Marjon with an asset register from day one of the solution.  It is imperative that the asset register in maintained and updated by the tenderer and amended versions shared with Marjon as necessary.
Please explain how you will support Marjon with this requirement?
</t>
    </r>
  </si>
  <si>
    <t>6.2 PASS/FAIL</t>
  </si>
  <si>
    <t>6.3 PASS/FAIL</t>
  </si>
  <si>
    <r>
      <rPr>
        <b/>
        <u/>
        <sz val="12"/>
        <color theme="1"/>
        <rFont val="Arial"/>
        <family val="2"/>
      </rPr>
      <t>Management Information</t>
    </r>
    <r>
      <rPr>
        <sz val="12"/>
        <color theme="1"/>
        <rFont val="Arial"/>
        <family val="2"/>
      </rPr>
      <t xml:space="preserve"> The Supplier shall prepare an annual report summarising all the services, works and performance over the previous 12 months and summary cost accounts for all the services/works provided. In addition, the Supplier will submit a separate cost projection and program for the forthcoming year’s operations.
The report shall include, but not be limited to, the following topics: 
Quality audit
Service objectives failures
Planned work
Planned work completed
Planned work not completed
Revised date for planned work not completed
Plant and system downtime
Future work planned
Emergency call outs
Performance criteria issues
Sub-Supplier performance
Additional work instructed
Additional works completed
Breakdowns
Repairs and replacements
Spares used
Potential improvements
Please provide a description of your proposal for the abovementioned requirement, including if available sample reports/templates.
</t>
    </r>
  </si>
  <si>
    <t xml:space="preserve">COMMERCIAL/PRICE EVALUATIONS </t>
  </si>
  <si>
    <t xml:space="preserve">Lowest price tendered from all Tenders receives maximum % score (30%).  </t>
  </si>
  <si>
    <r>
      <t xml:space="preserve">% Score = </t>
    </r>
    <r>
      <rPr>
        <u/>
        <sz val="12"/>
        <color theme="1"/>
        <rFont val="Arial"/>
        <family val="2"/>
      </rPr>
      <t>Lowest Tender price</t>
    </r>
    <r>
      <rPr>
        <sz val="12"/>
        <color theme="1"/>
        <rFont val="Arial"/>
        <family val="2"/>
      </rPr>
      <t xml:space="preserve"> x 30%</t>
    </r>
  </si>
  <si>
    <t>Example Pricing Matrix - please note that the amounts entered are for illustrative purposes only.</t>
  </si>
  <si>
    <t>1.1 Technical Specification/Infrastructure</t>
  </si>
  <si>
    <t xml:space="preserve">1.2 Technical Specification/Infrastructure </t>
  </si>
  <si>
    <t>1.3 Technical Specification/Infrastructure (Mains Electrical)</t>
  </si>
  <si>
    <t>1.4 Technical Specification/Infrastructure (Mains Electrical)</t>
  </si>
  <si>
    <t xml:space="preserve">2. Project Planning and Implementation </t>
  </si>
  <si>
    <t xml:space="preserve"> 1. Specific Technical Requirements </t>
  </si>
  <si>
    <t>2.1 Nominated Point of Contact</t>
  </si>
  <si>
    <t>Requirements</t>
  </si>
  <si>
    <t xml:space="preserve">2.2 Planning </t>
  </si>
  <si>
    <t>2.3 Implementation Implementatio</t>
  </si>
  <si>
    <t xml:space="preserve">Total Weighted Category Score
</t>
  </si>
  <si>
    <t xml:space="preserve">Supplier </t>
  </si>
  <si>
    <t xml:space="preserve">3.1 Standards and Performance of all personnel </t>
  </si>
  <si>
    <t xml:space="preserve">3.2 Rubbish and Waste </t>
  </si>
  <si>
    <t xml:space="preserve">3.3 Chemicals and Hazardous Products (CHIP) </t>
  </si>
  <si>
    <t xml:space="preserve">4.1 Testing </t>
  </si>
  <si>
    <t xml:space="preserve">4.2 Training </t>
  </si>
  <si>
    <t xml:space="preserve">4.3 Project Handover &amp; Sign-Off </t>
  </si>
  <si>
    <t>5.1 Service Level Agreement</t>
  </si>
  <si>
    <t xml:space="preserve">5.2 Maintenance and Reporting </t>
  </si>
  <si>
    <t xml:space="preserve">6.1 Supplier Relationship Management processes and protocols. </t>
  </si>
  <si>
    <t xml:space="preserve">6.2 Asset Register </t>
  </si>
  <si>
    <t xml:space="preserve">6.3 Management Information </t>
  </si>
  <si>
    <t xml:space="preserve">Pass/Fail </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</si>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</sst>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Red]\-&quot;£&quot;#,##0"/>
    <numFmt numFmtId="7" formatCode="&quot;£&quot;#,##0.00;\-&quot;£&quot;#,##0.00"/>
    <numFmt numFmtId="8" formatCode="&quot;£&quot;#,##0.00;[Red]\-&quot;£&quot;#,##0.00"/>
    <numFmt numFmtId="44" formatCode="_-&quot;£&quot;* #,##0.00_-;\-&quot;£&quot;* #,##0.00_-;_-&quot;£&quot;* &quot;-&quot;??_-;_-@_-"/>
    <numFmt numFmtId="164" formatCode="0.0"/>
    <numFmt numFmtId="165" formatCode="0.000"/>
    <numFmt numFmtId="166" formatCode="0.0%"/>
    <numFmt numFmtId="167" formatCode="&quot;£&quot;#,##0.00"/>
  </numFmts>
  <fonts count="30" x14ac:knownFonts="1">
    <font>
      <sz val="11"/>
      <color theme="1"/>
      <name val="Calibri"/>
      <family val="2"/>
      <scheme val="minor"/>
    </font>
    <font>
      <sz val="20"/>
      <color theme="1"/>
      <name val="Arial"/>
      <family val="2"/>
    </font>
    <font>
      <b/>
      <u/>
      <sz val="14"/>
      <color theme="1"/>
      <name val="Arial"/>
      <family val="2"/>
    </font>
    <font>
      <sz val="14"/>
      <color theme="1"/>
      <name val="Arial"/>
      <family val="2"/>
    </font>
    <font>
      <sz val="10"/>
      <name val="Verdana"/>
      <family val="2"/>
    </font>
    <font>
      <b/>
      <sz val="10"/>
      <name val="Verdana"/>
      <family val="2"/>
    </font>
    <font>
      <b/>
      <sz val="14"/>
      <name val="Verdana"/>
      <family val="2"/>
    </font>
    <font>
      <b/>
      <sz val="12"/>
      <color theme="1"/>
      <name val="Arial"/>
      <family val="2"/>
    </font>
    <font>
      <b/>
      <sz val="14"/>
      <color theme="1"/>
      <name val="Arial"/>
      <family val="2"/>
    </font>
    <font>
      <b/>
      <sz val="14"/>
      <color rgb="FFFF0000"/>
      <name val="Arial"/>
      <family val="2"/>
    </font>
    <font>
      <sz val="12"/>
      <color theme="1"/>
      <name val="Arial"/>
      <family val="2"/>
    </font>
    <font>
      <b/>
      <sz val="10"/>
      <color theme="1"/>
      <name val="Arial"/>
      <family val="2"/>
    </font>
    <font>
      <sz val="11"/>
      <color theme="1"/>
      <name val="Calibri"/>
      <family val="2"/>
      <scheme val="minor"/>
    </font>
    <font>
      <b/>
      <sz val="14"/>
      <name val="Arial"/>
      <family val="2"/>
    </font>
    <font>
      <u/>
      <sz val="12"/>
      <color theme="1"/>
      <name val="Arial"/>
      <family val="2"/>
    </font>
    <font>
      <b/>
      <sz val="18"/>
      <color theme="1"/>
      <name val="Calibri"/>
      <family val="2"/>
      <scheme val="minor"/>
    </font>
    <font>
      <b/>
      <sz val="12"/>
      <color theme="1"/>
      <name val="Calibri"/>
      <family val="2"/>
      <scheme val="minor"/>
    </font>
    <font>
      <sz val="10"/>
      <name val="Arial"/>
      <family val="2"/>
    </font>
    <font>
      <sz val="11"/>
      <color theme="1"/>
      <name val="Arial"/>
      <family val="2"/>
    </font>
    <font>
      <sz val="10"/>
      <color indexed="10"/>
      <name val="Arial"/>
      <family val="2"/>
    </font>
    <font>
      <sz val="14"/>
      <name val="Arial"/>
      <family val="2"/>
    </font>
    <font>
      <sz val="10"/>
      <color theme="1"/>
      <name val="Arial"/>
      <family val="2"/>
    </font>
    <font>
      <b/>
      <sz val="11"/>
      <color theme="1"/>
      <name val="Calibri"/>
      <family val="2"/>
      <scheme val="minor"/>
    </font>
    <font>
      <b/>
      <sz val="18"/>
      <name val="Arial"/>
      <family val="2"/>
    </font>
    <font>
      <b/>
      <u/>
      <sz val="12"/>
      <color theme="1"/>
      <name val="Arial"/>
      <family val="2"/>
    </font>
    <font>
      <b/>
      <sz val="18"/>
      <color rgb="FFFF0000"/>
      <name val="Arial"/>
      <family val="2"/>
    </font>
    <font>
      <sz val="10.5"/>
      <name val="Arial"/>
      <family val="2"/>
    </font>
    <font>
      <sz val="12"/>
      <name val="Arial"/>
      <family val="2"/>
    </font>
    <font>
      <b/>
      <sz val="12"/>
      <name val="Arial"/>
      <family val="2"/>
    </font>
    <font>
      <b/>
      <sz val="22"/>
      <color theme="1"/>
      <name val="Calibri"/>
      <family val="2"/>
      <scheme val="minor"/>
    </font>
  </fonts>
  <fills count="12">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D9D9D9"/>
        <bgColor indexed="64"/>
      </patternFill>
    </fill>
    <fill>
      <patternFill patternType="solid">
        <fgColor theme="1"/>
        <bgColor indexed="64"/>
      </patternFill>
    </fill>
    <fill>
      <patternFill patternType="solid">
        <fgColor rgb="FF00B0F0"/>
        <bgColor indexed="64"/>
      </patternFill>
    </fill>
    <fill>
      <patternFill patternType="solid">
        <fgColor rgb="FFFFC000"/>
        <bgColor indexed="64"/>
      </patternFill>
    </fill>
    <fill>
      <patternFill patternType="solid">
        <fgColor theme="0" tint="-0.34998626667073579"/>
        <bgColor indexed="64"/>
      </patternFill>
    </fill>
    <fill>
      <patternFill patternType="solid">
        <fgColor theme="0"/>
        <bgColor indexed="64"/>
      </patternFill>
    </fill>
  </fills>
  <borders count="2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style="thick">
        <color indexed="64"/>
      </left>
      <right/>
      <top style="thick">
        <color indexed="64"/>
      </top>
      <bottom/>
      <diagonal/>
    </border>
    <border>
      <left/>
      <right style="thick">
        <color indexed="64"/>
      </right>
      <top style="thick">
        <color indexed="64"/>
      </top>
      <bottom/>
      <diagonal/>
    </border>
    <border>
      <left/>
      <right/>
      <top style="thick">
        <color indexed="64"/>
      </top>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
      <left/>
      <right style="thick">
        <color indexed="64"/>
      </right>
      <top/>
      <bottom style="thick">
        <color indexed="64"/>
      </bottom>
      <diagonal/>
    </border>
    <border>
      <left/>
      <right/>
      <top/>
      <bottom style="thick">
        <color indexed="64"/>
      </bottom>
      <diagonal/>
    </border>
    <border>
      <left style="double">
        <color theme="9"/>
      </left>
      <right style="double">
        <color theme="9"/>
      </right>
      <top style="double">
        <color theme="9"/>
      </top>
      <bottom style="double">
        <color theme="9"/>
      </bottom>
      <diagonal/>
    </border>
    <border>
      <left style="double">
        <color theme="9"/>
      </left>
      <right/>
      <top/>
      <bottom style="double">
        <color theme="9"/>
      </bottom>
      <diagonal/>
    </border>
    <border>
      <left/>
      <right style="double">
        <color theme="9"/>
      </right>
      <top/>
      <bottom style="double">
        <color theme="9"/>
      </bottom>
      <diagonal/>
    </border>
    <border>
      <left style="double">
        <color theme="9"/>
      </left>
      <right/>
      <top style="double">
        <color theme="9"/>
      </top>
      <bottom style="double">
        <color theme="9"/>
      </bottom>
      <diagonal/>
    </border>
    <border>
      <left/>
      <right style="double">
        <color theme="9"/>
      </right>
      <top style="double">
        <color theme="9"/>
      </top>
      <bottom style="double">
        <color theme="9"/>
      </bottom>
      <diagonal/>
    </border>
    <border>
      <left style="thick">
        <color indexed="64"/>
      </left>
      <right/>
      <top/>
      <bottom/>
      <diagonal/>
    </border>
    <border>
      <left style="double">
        <color auto="1"/>
      </left>
      <right style="double">
        <color auto="1"/>
      </right>
      <top/>
      <bottom style="double">
        <color auto="1"/>
      </bottom>
      <diagonal/>
    </border>
    <border>
      <left/>
      <right style="thick">
        <color indexed="64"/>
      </right>
      <top/>
      <bottom/>
      <diagonal/>
    </border>
    <border>
      <left style="double">
        <color auto="1"/>
      </left>
      <right/>
      <top/>
      <bottom style="double">
        <color auto="1"/>
      </bottom>
      <diagonal/>
    </border>
  </borders>
  <cellStyleXfs count="2">
    <xf numFmtId="0" fontId="0" fillId="0" borderId="0"/>
    <xf numFmtId="44" fontId="12" fillId="0" borderId="0" applyFont="0" applyFill="0" applyBorder="0" applyAlignment="0" applyProtection="0"/>
  </cellStyleXfs>
  <cellXfs count="125">
    <xf numFmtId="0" fontId="0" fillId="0" borderId="0" xfId="0"/>
    <xf numFmtId="0" fontId="1" fillId="0" borderId="0" xfId="0" applyFont="1" applyAlignment="1">
      <alignment horizontal="center" vertical="center"/>
    </xf>
    <xf numFmtId="0" fontId="3" fillId="0" borderId="0" xfId="0" applyFont="1"/>
    <xf numFmtId="0" fontId="4" fillId="0" borderId="0" xfId="0" applyFont="1" applyAlignment="1">
      <alignment horizontal="center" vertical="top"/>
    </xf>
    <xf numFmtId="164" fontId="4" fillId="0" borderId="0" xfId="0" applyNumberFormat="1" applyFont="1" applyAlignment="1">
      <alignment horizontal="center" vertical="top"/>
    </xf>
    <xf numFmtId="0" fontId="4" fillId="0" borderId="0" xfId="0" applyFont="1"/>
    <xf numFmtId="0" fontId="8" fillId="0" borderId="6" xfId="0" applyFont="1" applyBorder="1" applyAlignment="1">
      <alignment horizontal="center" vertical="center"/>
    </xf>
    <xf numFmtId="9" fontId="8" fillId="0" borderId="6" xfId="0" applyNumberFormat="1" applyFont="1" applyBorder="1" applyAlignment="1">
      <alignment horizontal="center" vertical="center"/>
    </xf>
    <xf numFmtId="9" fontId="9" fillId="0" borderId="6" xfId="0" applyNumberFormat="1" applyFont="1" applyBorder="1" applyAlignment="1">
      <alignment horizontal="center" vertical="center"/>
    </xf>
    <xf numFmtId="0" fontId="2" fillId="0" borderId="0" xfId="0" applyFont="1" applyAlignment="1">
      <alignment horizontal="center"/>
    </xf>
    <xf numFmtId="0" fontId="10" fillId="0" borderId="0" xfId="0" applyFont="1"/>
    <xf numFmtId="2" fontId="3" fillId="0" borderId="0" xfId="0" applyNumberFormat="1" applyFont="1"/>
    <xf numFmtId="9" fontId="8" fillId="0" borderId="0" xfId="0" applyNumberFormat="1" applyFont="1" applyAlignment="1">
      <alignment horizontal="center"/>
    </xf>
    <xf numFmtId="0" fontId="8" fillId="0" borderId="0" xfId="0" applyFont="1" applyAlignment="1">
      <alignment horizontal="center"/>
    </xf>
    <xf numFmtId="9" fontId="9" fillId="0" borderId="0" xfId="0" applyNumberFormat="1" applyFont="1" applyAlignment="1">
      <alignment horizontal="center"/>
    </xf>
    <xf numFmtId="0" fontId="0" fillId="0" borderId="6" xfId="0" applyBorder="1"/>
    <xf numFmtId="0" fontId="11" fillId="0" borderId="0" xfId="0" applyFont="1" applyBorder="1" applyAlignment="1">
      <alignment horizontal="justify" vertical="center" wrapText="1"/>
    </xf>
    <xf numFmtId="165" fontId="10" fillId="0" borderId="0" xfId="0" applyNumberFormat="1" applyFont="1"/>
    <xf numFmtId="0" fontId="5" fillId="3" borderId="6" xfId="0" applyFont="1" applyFill="1" applyBorder="1" applyAlignment="1">
      <alignment vertical="top" wrapText="1"/>
    </xf>
    <xf numFmtId="0" fontId="6" fillId="4" borderId="10" xfId="0" applyFont="1" applyFill="1" applyBorder="1" applyAlignment="1">
      <alignment vertical="top" wrapText="1"/>
    </xf>
    <xf numFmtId="0" fontId="6" fillId="4" borderId="9" xfId="0" applyFont="1" applyFill="1" applyBorder="1" applyAlignment="1">
      <alignment vertical="top" wrapText="1"/>
    </xf>
    <xf numFmtId="0" fontId="6" fillId="4" borderId="14" xfId="0" applyFont="1" applyFill="1" applyBorder="1" applyAlignment="1">
      <alignment vertical="top" wrapText="1"/>
    </xf>
    <xf numFmtId="0" fontId="6" fillId="4" borderId="13" xfId="0" applyFont="1" applyFill="1" applyBorder="1" applyAlignment="1">
      <alignment vertical="top" wrapText="1"/>
    </xf>
    <xf numFmtId="0" fontId="5" fillId="0" borderId="6" xfId="0" applyFont="1" applyFill="1" applyBorder="1" applyAlignment="1">
      <alignment horizontal="center" vertical="center" wrapText="1"/>
    </xf>
    <xf numFmtId="164" fontId="5" fillId="0" borderId="6" xfId="0" applyNumberFormat="1" applyFont="1" applyFill="1" applyBorder="1" applyAlignment="1">
      <alignment horizontal="center" vertical="center" wrapText="1"/>
    </xf>
    <xf numFmtId="1" fontId="13" fillId="0" borderId="6" xfId="0" applyNumberFormat="1" applyFont="1" applyBorder="1" applyAlignment="1">
      <alignment horizontal="center" vertical="center"/>
    </xf>
    <xf numFmtId="9" fontId="0" fillId="0" borderId="0" xfId="0" applyNumberFormat="1" applyAlignment="1">
      <alignment horizontal="center" vertical="center"/>
    </xf>
    <xf numFmtId="0" fontId="10" fillId="0" borderId="6" xfId="0" applyFont="1" applyBorder="1"/>
    <xf numFmtId="0" fontId="7" fillId="0" borderId="6" xfId="0" applyFont="1" applyBorder="1" applyAlignment="1">
      <alignment horizontal="center"/>
    </xf>
    <xf numFmtId="0" fontId="10" fillId="0" borderId="0" xfId="0" applyFont="1" applyBorder="1" applyAlignment="1">
      <alignment horizontal="center"/>
    </xf>
    <xf numFmtId="0" fontId="10" fillId="0" borderId="6" xfId="0" applyFont="1" applyBorder="1" applyAlignment="1">
      <alignment wrapText="1"/>
    </xf>
    <xf numFmtId="0" fontId="10" fillId="0" borderId="0" xfId="0" applyFont="1" applyBorder="1" applyAlignment="1">
      <alignment wrapText="1"/>
    </xf>
    <xf numFmtId="0" fontId="10" fillId="0" borderId="0" xfId="0" applyFont="1" applyBorder="1"/>
    <xf numFmtId="44" fontId="10" fillId="0" borderId="6" xfId="1" applyFont="1" applyBorder="1" applyAlignment="1">
      <alignment wrapText="1"/>
    </xf>
    <xf numFmtId="44" fontId="10" fillId="0" borderId="0" xfId="1" applyFont="1" applyBorder="1" applyAlignment="1">
      <alignment wrapText="1"/>
    </xf>
    <xf numFmtId="44" fontId="10" fillId="0" borderId="0" xfId="1" applyFont="1" applyBorder="1"/>
    <xf numFmtId="0" fontId="7" fillId="6" borderId="6" xfId="0" applyFont="1" applyFill="1" applyBorder="1" applyAlignment="1">
      <alignment vertical="center" wrapText="1"/>
    </xf>
    <xf numFmtId="0" fontId="10" fillId="0" borderId="6" xfId="0" applyFont="1" applyBorder="1" applyAlignment="1">
      <alignment vertical="center" wrapText="1"/>
    </xf>
    <xf numFmtId="166" fontId="0" fillId="0" borderId="0" xfId="0" applyNumberFormat="1" applyAlignment="1">
      <alignment horizontal="center" vertical="center"/>
    </xf>
    <xf numFmtId="0" fontId="0" fillId="7" borderId="0" xfId="0" applyFill="1" applyAlignment="1"/>
    <xf numFmtId="0" fontId="0" fillId="7" borderId="0" xfId="0" applyFill="1"/>
    <xf numFmtId="7" fontId="10" fillId="0" borderId="6" xfId="1" applyNumberFormat="1" applyFont="1" applyBorder="1" applyAlignment="1">
      <alignment horizontal="center" vertical="center" wrapText="1"/>
    </xf>
    <xf numFmtId="7" fontId="10" fillId="0" borderId="6" xfId="1" applyNumberFormat="1" applyFont="1" applyBorder="1" applyAlignment="1">
      <alignment horizontal="center" vertical="center"/>
    </xf>
    <xf numFmtId="0" fontId="11" fillId="0" borderId="0" xfId="0" applyFont="1" applyBorder="1" applyAlignment="1">
      <alignment horizontal="justify" vertical="center" wrapText="1"/>
    </xf>
    <xf numFmtId="9" fontId="13" fillId="0" borderId="6" xfId="0" applyNumberFormat="1" applyFont="1" applyBorder="1" applyAlignment="1">
      <alignment horizontal="center" vertical="center"/>
    </xf>
    <xf numFmtId="0" fontId="5" fillId="3" borderId="6" xfId="0" applyFont="1" applyFill="1" applyBorder="1" applyAlignment="1">
      <alignment horizontal="center" vertical="center" wrapText="1"/>
    </xf>
    <xf numFmtId="0" fontId="8" fillId="3" borderId="6" xfId="0" applyFont="1" applyFill="1" applyBorder="1" applyAlignment="1">
      <alignment horizontal="center" vertical="center"/>
    </xf>
    <xf numFmtId="0" fontId="17" fillId="2" borderId="1" xfId="0" applyFont="1" applyFill="1" applyBorder="1" applyAlignment="1">
      <alignment vertical="top"/>
    </xf>
    <xf numFmtId="0" fontId="17" fillId="0" borderId="0" xfId="0" applyFont="1" applyAlignment="1">
      <alignment vertical="top"/>
    </xf>
    <xf numFmtId="0" fontId="18" fillId="0" borderId="0" xfId="0" applyFont="1"/>
    <xf numFmtId="0" fontId="17" fillId="0" borderId="3" xfId="0" applyFont="1" applyBorder="1" applyAlignment="1">
      <alignment vertical="top" wrapText="1"/>
    </xf>
    <xf numFmtId="0" fontId="21" fillId="0" borderId="0" xfId="0" applyFont="1" applyBorder="1" applyAlignment="1">
      <alignment horizontal="justify" vertical="center" wrapText="1"/>
    </xf>
    <xf numFmtId="9" fontId="5" fillId="0" borderId="0" xfId="0" applyNumberFormat="1" applyFont="1" applyFill="1" applyBorder="1" applyAlignment="1">
      <alignment vertical="top" wrapText="1"/>
    </xf>
    <xf numFmtId="164" fontId="5" fillId="0" borderId="0" xfId="0" applyNumberFormat="1" applyFont="1" applyFill="1" applyBorder="1" applyAlignment="1">
      <alignment vertical="top" wrapText="1"/>
    </xf>
    <xf numFmtId="0" fontId="5" fillId="0" borderId="0" xfId="0" applyFont="1" applyFill="1" applyBorder="1" applyAlignment="1">
      <alignment vertical="top" wrapText="1"/>
    </xf>
    <xf numFmtId="0" fontId="10" fillId="3" borderId="6" xfId="0" applyFont="1" applyFill="1" applyBorder="1" applyAlignment="1">
      <alignment horizontal="left" vertical="top" wrapText="1"/>
    </xf>
    <xf numFmtId="167" fontId="0" fillId="0" borderId="0" xfId="0" applyNumberFormat="1" applyAlignment="1">
      <alignment horizontal="left"/>
    </xf>
    <xf numFmtId="8" fontId="0" fillId="0" borderId="0" xfId="0" applyNumberFormat="1"/>
    <xf numFmtId="8" fontId="0" fillId="0" borderId="0" xfId="0" applyNumberFormat="1" applyAlignment="1">
      <alignment horizontal="left"/>
    </xf>
    <xf numFmtId="167" fontId="0" fillId="0" borderId="0" xfId="0" applyNumberFormat="1" applyAlignment="1">
      <alignment horizontal="left" vertical="top"/>
    </xf>
    <xf numFmtId="6" fontId="0" fillId="0" borderId="0" xfId="0" applyNumberFormat="1"/>
    <xf numFmtId="167" fontId="0" fillId="0" borderId="0" xfId="0" applyNumberFormat="1"/>
    <xf numFmtId="0" fontId="17" fillId="2" borderId="2" xfId="0" applyFont="1" applyFill="1" applyBorder="1" applyAlignment="1">
      <alignment vertical="top" wrapText="1"/>
    </xf>
    <xf numFmtId="3" fontId="22" fillId="0" borderId="0" xfId="0" applyNumberFormat="1" applyFont="1"/>
    <xf numFmtId="0" fontId="10" fillId="0" borderId="3" xfId="0" applyFont="1" applyBorder="1" applyAlignment="1">
      <alignment horizontal="left" vertical="top" wrapText="1"/>
    </xf>
    <xf numFmtId="0" fontId="10" fillId="0" borderId="5" xfId="0" applyFont="1" applyBorder="1" applyAlignment="1">
      <alignment horizontal="left" vertical="top" wrapText="1"/>
    </xf>
    <xf numFmtId="0" fontId="20" fillId="0" borderId="7" xfId="0" applyFont="1" applyBorder="1" applyAlignment="1">
      <alignment horizontal="center" vertical="top" wrapText="1"/>
    </xf>
    <xf numFmtId="0" fontId="20" fillId="0" borderId="11"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xf numFmtId="0" fontId="10" fillId="0" borderId="6" xfId="0" applyFont="1" applyBorder="1" applyAlignment="1">
      <alignment horizontal="left" vertical="top" wrapText="1"/>
    </xf>
    <xf numFmtId="0" fontId="10" fillId="0" borderId="6" xfId="0" applyFont="1" applyBorder="1" applyAlignment="1">
      <alignment horizontal="left" vertical="top"/>
    </xf>
    <xf numFmtId="2" fontId="10" fillId="0" borderId="0" xfId="0" applyNumberFormat="1" applyFont="1" applyBorder="1" applyAlignment="1">
      <alignment horizontal="center" vertical="center"/>
    </xf>
    <xf numFmtId="0" fontId="2" fillId="0" borderId="0" xfId="0" applyFont="1" applyAlignment="1">
      <alignment horizontal="left" vertical="top"/>
    </xf>
    <xf numFmtId="9" fontId="8" fillId="0" borderId="6" xfId="0" applyNumberFormat="1" applyFont="1" applyBorder="1" applyAlignment="1">
      <alignment horizontal="center"/>
    </xf>
    <xf numFmtId="0" fontId="8" fillId="0" borderId="6" xfId="0" applyFont="1" applyBorder="1" applyAlignment="1">
      <alignment horizontal="center"/>
    </xf>
    <xf numFmtId="9" fontId="10" fillId="0" borderId="6" xfId="0" applyNumberFormat="1" applyFont="1" applyBorder="1" applyAlignment="1">
      <alignment horizontal="center" vertical="center"/>
    </xf>
    <xf numFmtId="0" fontId="0" fillId="0" borderId="15" xfId="0" applyBorder="1" applyAlignment="1">
      <alignment horizontal="center"/>
    </xf>
    <xf numFmtId="9" fontId="0" fillId="0" borderId="15" xfId="0" applyNumberFormat="1"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16" fillId="0" borderId="15" xfId="0" applyFont="1" applyBorder="1" applyAlignment="1">
      <alignment horizontal="center" vertical="center"/>
    </xf>
    <xf numFmtId="0" fontId="16" fillId="0" borderId="15" xfId="0" applyFont="1" applyBorder="1" applyAlignment="1">
      <alignment horizontal="center" vertical="center" wrapText="1"/>
    </xf>
    <xf numFmtId="0" fontId="15" fillId="5" borderId="0" xfId="0" applyFont="1" applyFill="1" applyAlignment="1">
      <alignment horizontal="center"/>
    </xf>
    <xf numFmtId="0" fontId="23" fillId="3" borderId="4" xfId="0" applyFont="1" applyFill="1" applyBorder="1" applyAlignment="1">
      <alignment horizontal="center" vertical="top" wrapText="1"/>
    </xf>
    <xf numFmtId="0" fontId="17" fillId="3" borderId="5" xfId="0" applyFont="1" applyFill="1" applyBorder="1" applyAlignment="1">
      <alignment horizontal="center" vertical="top" wrapText="1"/>
    </xf>
    <xf numFmtId="0" fontId="26" fillId="0" borderId="0" xfId="0" applyFont="1" applyAlignment="1">
      <alignment horizontal="center" vertical="center"/>
    </xf>
    <xf numFmtId="0" fontId="27" fillId="0" borderId="6" xfId="0" applyFont="1" applyBorder="1" applyAlignment="1">
      <alignment horizontal="center" vertical="center"/>
    </xf>
    <xf numFmtId="0" fontId="27" fillId="0" borderId="0" xfId="0" applyFont="1" applyAlignment="1">
      <alignment horizontal="center" vertical="center" wrapText="1"/>
    </xf>
    <xf numFmtId="0" fontId="27" fillId="0" borderId="6" xfId="0" applyFont="1" applyBorder="1" applyAlignment="1">
      <alignment horizontal="center" vertical="center" wrapText="1"/>
    </xf>
    <xf numFmtId="0" fontId="24" fillId="0" borderId="3" xfId="0" applyFont="1" applyBorder="1" applyAlignment="1">
      <alignment horizontal="left" vertical="top" wrapText="1"/>
    </xf>
    <xf numFmtId="0" fontId="8" fillId="8" borderId="6" xfId="0" applyFont="1" applyFill="1" applyBorder="1" applyAlignment="1">
      <alignment horizontal="center" vertical="center"/>
    </xf>
    <xf numFmtId="0" fontId="28" fillId="8" borderId="6" xfId="0" applyFont="1" applyFill="1" applyBorder="1" applyAlignment="1">
      <alignment horizontal="center" vertical="center"/>
    </xf>
    <xf numFmtId="0" fontId="6" fillId="0" borderId="10" xfId="0" applyFont="1" applyBorder="1" applyAlignment="1">
      <alignment horizontal="center" vertical="top" wrapText="1"/>
    </xf>
    <xf numFmtId="0" fontId="6" fillId="0" borderId="14" xfId="0" applyFont="1" applyBorder="1" applyAlignment="1">
      <alignment horizontal="center" vertical="top" wrapText="1"/>
    </xf>
    <xf numFmtId="0" fontId="10" fillId="0" borderId="4" xfId="0" applyFont="1" applyBorder="1" applyAlignment="1">
      <alignment horizontal="left" vertical="top" wrapText="1"/>
    </xf>
    <xf numFmtId="0" fontId="17" fillId="0" borderId="6" xfId="0" applyFont="1" applyBorder="1" applyAlignment="1">
      <alignment vertical="top" wrapText="1"/>
    </xf>
    <xf numFmtId="0" fontId="20" fillId="0" borderId="6" xfId="0" applyFont="1" applyBorder="1" applyAlignment="1">
      <alignment horizontal="center" vertical="top" wrapText="1"/>
    </xf>
    <xf numFmtId="0" fontId="26" fillId="0" borderId="6" xfId="0" applyFont="1" applyBorder="1" applyAlignment="1">
      <alignment horizontal="center" vertical="center"/>
    </xf>
    <xf numFmtId="0" fontId="26" fillId="8" borderId="6" xfId="0" applyFont="1" applyFill="1" applyBorder="1" applyAlignment="1">
      <alignment horizontal="center" vertical="center"/>
    </xf>
    <xf numFmtId="0" fontId="29" fillId="9" borderId="0" xfId="0" applyFont="1" applyFill="1" applyAlignment="1">
      <alignment horizontal="center"/>
    </xf>
    <xf numFmtId="0" fontId="0" fillId="11" borderId="0" xfId="0" applyFill="1" applyAlignment="1">
      <alignment vertical="top"/>
    </xf>
    <xf numFmtId="0" fontId="0" fillId="11" borderId="0" xfId="0" applyFill="1"/>
    <xf numFmtId="0" fontId="22" fillId="11" borderId="6" xfId="0" applyFont="1" applyFill="1" applyBorder="1" applyAlignment="1">
      <alignment horizontal="center" vertical="center"/>
    </xf>
    <xf numFmtId="0" fontId="22" fillId="11" borderId="6" xfId="0" applyFont="1" applyFill="1" applyBorder="1" applyAlignment="1">
      <alignment horizontal="center" vertical="center" wrapText="1"/>
    </xf>
    <xf numFmtId="0" fontId="0" fillId="11" borderId="6" xfId="0" applyFill="1" applyBorder="1" applyAlignment="1">
      <alignment vertical="top"/>
    </xf>
    <xf numFmtId="0" fontId="0" fillId="11" borderId="6" xfId="0" applyFill="1" applyBorder="1"/>
    <xf numFmtId="0" fontId="0" fillId="10" borderId="6" xfId="0" applyFill="1" applyBorder="1"/>
    <xf numFmtId="0" fontId="0" fillId="11" borderId="8" xfId="0" applyFill="1" applyBorder="1" applyAlignment="1">
      <alignment horizontal="center" vertical="top"/>
    </xf>
    <xf numFmtId="0" fontId="0" fillId="11" borderId="20" xfId="0" applyFill="1" applyBorder="1" applyAlignment="1">
      <alignment horizontal="center" vertical="top"/>
    </xf>
    <xf numFmtId="0" fontId="0" fillId="11" borderId="12" xfId="0" applyFill="1" applyBorder="1" applyAlignment="1">
      <alignment horizontal="center" vertical="top"/>
    </xf>
    <xf numFmtId="0" fontId="0" fillId="11" borderId="0" xfId="0" applyFill="1" applyBorder="1" applyAlignment="1">
      <alignment horizontal="center"/>
    </xf>
    <xf numFmtId="0" fontId="0" fillId="11" borderId="0" xfId="0" applyFill="1" applyBorder="1" applyAlignment="1">
      <alignment horizontal="center" vertical="top"/>
    </xf>
    <xf numFmtId="9" fontId="0" fillId="11" borderId="6" xfId="0" applyNumberFormat="1" applyFill="1" applyBorder="1" applyAlignment="1">
      <alignment horizontal="center"/>
    </xf>
    <xf numFmtId="0" fontId="22" fillId="11" borderId="21" xfId="0" applyFont="1" applyFill="1" applyBorder="1" applyAlignment="1">
      <alignment horizontal="right"/>
    </xf>
    <xf numFmtId="0" fontId="0" fillId="11" borderId="10" xfId="0" applyFill="1" applyBorder="1" applyAlignment="1">
      <alignment horizontal="center" vertical="center"/>
    </xf>
    <xf numFmtId="0" fontId="0" fillId="11" borderId="9" xfId="0" applyFill="1" applyBorder="1" applyAlignment="1">
      <alignment vertical="top"/>
    </xf>
    <xf numFmtId="0" fontId="0" fillId="11" borderId="22" xfId="0" applyFill="1" applyBorder="1"/>
    <xf numFmtId="0" fontId="0" fillId="11" borderId="14" xfId="0" applyFill="1" applyBorder="1" applyAlignment="1">
      <alignment horizontal="center"/>
    </xf>
    <xf numFmtId="0" fontId="0" fillId="11" borderId="13" xfId="0" applyFill="1" applyBorder="1"/>
    <xf numFmtId="10" fontId="22" fillId="11" borderId="23" xfId="0" applyNumberFormat="1" applyFont="1" applyFill="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colors>
    <mruColors>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1"/>
  <sheetViews>
    <sheetView zoomScale="75" zoomScaleNormal="75" workbookViewId="0">
      <selection activeCell="B49" sqref="B48:C49"/>
    </sheetView>
  </sheetViews>
  <sheetFormatPr defaultRowHeight="25.5" x14ac:dyDescent="0.25"/>
  <cols>
    <col min="1" max="1" width="24" style="1" customWidth="1"/>
    <col min="2" max="2" width="35.5703125" style="49" customWidth="1"/>
    <col min="3" max="3" width="147.28515625" customWidth="1"/>
    <col min="4" max="4" width="34.7109375" customWidth="1"/>
    <col min="5" max="5" width="15.5703125" customWidth="1"/>
    <col min="6" max="6" width="14.140625" customWidth="1"/>
    <col min="7" max="7" width="14.42578125" customWidth="1"/>
    <col min="8" max="9" width="22.5703125" customWidth="1"/>
    <col min="10" max="10" width="45.140625" customWidth="1"/>
    <col min="11" max="11" width="23.140625" customWidth="1"/>
    <col min="12" max="12" width="12.5703125" customWidth="1"/>
    <col min="13" max="13" width="39.5703125" customWidth="1"/>
    <col min="14" max="14" width="12.42578125" customWidth="1"/>
    <col min="15" max="15" width="19.7109375" customWidth="1"/>
  </cols>
  <sheetData>
    <row r="1" spans="1:17" s="5" customFormat="1" ht="33.75" customHeight="1" thickBot="1" x14ac:dyDescent="0.25">
      <c r="A1" s="47" t="s">
        <v>0</v>
      </c>
      <c r="B1" s="62" t="s">
        <v>23</v>
      </c>
      <c r="C1" s="3"/>
      <c r="D1" s="3"/>
      <c r="E1" s="3"/>
      <c r="F1" s="4"/>
      <c r="G1" s="4"/>
      <c r="H1" s="4"/>
      <c r="I1" s="4"/>
      <c r="J1" s="4"/>
      <c r="K1" s="4"/>
      <c r="L1" s="4"/>
    </row>
    <row r="2" spans="1:17" s="5" customFormat="1" ht="25.5" customHeight="1" thickBot="1" x14ac:dyDescent="0.25">
      <c r="A2" s="47" t="s">
        <v>1</v>
      </c>
      <c r="B2" s="62"/>
      <c r="C2" s="3"/>
      <c r="D2" s="52"/>
      <c r="E2" s="52"/>
      <c r="F2" s="53"/>
      <c r="G2" s="53"/>
      <c r="H2" s="53"/>
      <c r="I2" s="53"/>
      <c r="J2" s="54"/>
      <c r="K2" s="4"/>
      <c r="L2" s="4"/>
    </row>
    <row r="3" spans="1:17" s="5" customFormat="1" ht="13.5" thickBot="1" x14ac:dyDescent="0.25">
      <c r="A3" s="48"/>
      <c r="B3" s="48"/>
      <c r="C3" s="3"/>
      <c r="D3" s="3"/>
      <c r="E3" s="3"/>
      <c r="F3" s="4"/>
      <c r="G3" s="4"/>
      <c r="H3" s="4"/>
      <c r="I3" s="4"/>
      <c r="J3" s="4"/>
      <c r="K3" s="4"/>
      <c r="L3" s="4"/>
    </row>
    <row r="4" spans="1:17" s="5" customFormat="1" ht="59.1" customHeight="1" thickTop="1" thickBot="1" x14ac:dyDescent="0.25">
      <c r="A4" s="50" t="s">
        <v>22</v>
      </c>
      <c r="B4" s="88" t="s">
        <v>26</v>
      </c>
      <c r="C4" s="89"/>
      <c r="D4" s="45" t="s">
        <v>24</v>
      </c>
      <c r="E4" s="23" t="s">
        <v>20</v>
      </c>
      <c r="F4" s="24" t="s">
        <v>17</v>
      </c>
      <c r="G4" s="24" t="s">
        <v>18</v>
      </c>
      <c r="H4" s="24" t="s">
        <v>21</v>
      </c>
      <c r="I4" s="24" t="s">
        <v>19</v>
      </c>
      <c r="J4" s="18" t="s">
        <v>16</v>
      </c>
    </row>
    <row r="5" spans="1:17" s="5" customFormat="1" ht="15.6" customHeight="1" thickTop="1" x14ac:dyDescent="0.2">
      <c r="A5" s="66" t="s">
        <v>2</v>
      </c>
      <c r="B5" s="68" t="s">
        <v>3</v>
      </c>
      <c r="C5" s="69"/>
      <c r="D5" s="19"/>
      <c r="E5" s="19"/>
      <c r="F5" s="19"/>
      <c r="G5" s="19"/>
      <c r="H5" s="19"/>
      <c r="I5" s="19"/>
      <c r="J5" s="20"/>
    </row>
    <row r="6" spans="1:17" s="5" customFormat="1" ht="17.25" customHeight="1" thickBot="1" x14ac:dyDescent="0.25">
      <c r="A6" s="67"/>
      <c r="B6" s="70"/>
      <c r="C6" s="71"/>
      <c r="D6" s="21"/>
      <c r="E6" s="21"/>
      <c r="F6" s="21"/>
      <c r="G6" s="21"/>
      <c r="H6" s="21"/>
      <c r="I6" s="21"/>
      <c r="J6" s="22"/>
    </row>
    <row r="7" spans="1:17" s="2" customFormat="1" ht="398.25" customHeight="1" thickTop="1" thickBot="1" x14ac:dyDescent="0.3">
      <c r="A7" s="90">
        <v>1.1000000000000001</v>
      </c>
      <c r="B7" s="72" t="s">
        <v>25</v>
      </c>
      <c r="C7" s="73"/>
      <c r="D7" s="46"/>
      <c r="E7" s="7">
        <v>1</v>
      </c>
      <c r="F7" s="6">
        <v>10</v>
      </c>
      <c r="G7" s="25">
        <f t="shared" ref="G7:G10" si="0">D7*E7</f>
        <v>0</v>
      </c>
      <c r="H7" s="8">
        <v>0.08</v>
      </c>
      <c r="I7" s="44">
        <f>G7/F7*H7*100%</f>
        <v>0</v>
      </c>
      <c r="J7" s="55"/>
      <c r="K7" s="9"/>
      <c r="L7" s="9"/>
    </row>
    <row r="8" spans="1:17" ht="409.6" customHeight="1" thickTop="1" thickBot="1" x14ac:dyDescent="0.3">
      <c r="A8" s="91">
        <v>1.2</v>
      </c>
      <c r="B8" s="64" t="s">
        <v>27</v>
      </c>
      <c r="C8" s="65"/>
      <c r="D8" s="46"/>
      <c r="E8" s="7">
        <v>1</v>
      </c>
      <c r="F8" s="6">
        <v>10</v>
      </c>
      <c r="G8" s="25">
        <f t="shared" si="0"/>
        <v>0</v>
      </c>
      <c r="H8" s="8">
        <v>0.06</v>
      </c>
      <c r="I8" s="44">
        <f t="shared" ref="I8:I10" si="1">G8/F8*H8*E8</f>
        <v>0</v>
      </c>
      <c r="J8" s="55"/>
      <c r="K8" s="10"/>
      <c r="L8" s="10"/>
      <c r="M8" s="10"/>
      <c r="N8" s="10"/>
      <c r="O8" s="10"/>
      <c r="P8" s="10"/>
    </row>
    <row r="9" spans="1:17" ht="143.25" customHeight="1" thickTop="1" thickBot="1" x14ac:dyDescent="0.3">
      <c r="A9" s="92">
        <v>1.3</v>
      </c>
      <c r="B9" s="64" t="s">
        <v>28</v>
      </c>
      <c r="C9" s="65"/>
      <c r="D9" s="46"/>
      <c r="E9" s="7">
        <v>1</v>
      </c>
      <c r="F9" s="6">
        <v>10</v>
      </c>
      <c r="G9" s="25">
        <f t="shared" si="0"/>
        <v>0</v>
      </c>
      <c r="H9" s="8">
        <v>0.04</v>
      </c>
      <c r="I9" s="44">
        <f t="shared" si="1"/>
        <v>0</v>
      </c>
      <c r="J9" s="55"/>
      <c r="K9" s="10"/>
      <c r="L9" s="10"/>
      <c r="M9" s="10"/>
      <c r="N9" s="10"/>
      <c r="O9" s="10"/>
      <c r="P9" s="10"/>
    </row>
    <row r="10" spans="1:17" ht="219" customHeight="1" thickTop="1" thickBot="1" x14ac:dyDescent="0.3">
      <c r="A10" s="93">
        <v>1.4</v>
      </c>
      <c r="B10" s="64" t="s">
        <v>29</v>
      </c>
      <c r="C10" s="65"/>
      <c r="D10" s="46"/>
      <c r="E10" s="7">
        <v>1</v>
      </c>
      <c r="F10" s="6">
        <v>10</v>
      </c>
      <c r="G10" s="25">
        <f t="shared" si="0"/>
        <v>0</v>
      </c>
      <c r="H10" s="8">
        <v>0.03</v>
      </c>
      <c r="I10" s="44">
        <f t="shared" si="1"/>
        <v>0</v>
      </c>
      <c r="J10" s="55"/>
      <c r="K10" s="10"/>
      <c r="L10" s="10"/>
      <c r="M10" s="10"/>
      <c r="N10" s="10"/>
      <c r="O10" s="10"/>
      <c r="P10" s="10"/>
    </row>
    <row r="11" spans="1:17" ht="26.25" thickTop="1" x14ac:dyDescent="0.25">
      <c r="B11" s="10"/>
      <c r="C11" s="10"/>
      <c r="D11" s="11"/>
      <c r="E11" s="11"/>
      <c r="F11" s="13"/>
      <c r="G11" s="13"/>
      <c r="H11" s="14">
        <f>SUM(H7:H10)</f>
        <v>0.21000000000000002</v>
      </c>
      <c r="I11" s="14">
        <f>SUM(I7:I10)</f>
        <v>0</v>
      </c>
      <c r="J11" s="12"/>
      <c r="K11" s="10"/>
      <c r="L11" s="10"/>
      <c r="M11" s="10"/>
      <c r="N11" s="10"/>
      <c r="O11" s="10"/>
      <c r="P11" s="10"/>
      <c r="Q11" s="10"/>
    </row>
    <row r="12" spans="1:17" ht="16.5" thickBot="1" x14ac:dyDescent="0.3">
      <c r="A12" s="51"/>
      <c r="B12" s="51"/>
      <c r="C12" s="16"/>
      <c r="D12" s="16"/>
      <c r="E12" s="43"/>
      <c r="F12" s="10"/>
      <c r="G12" s="10"/>
      <c r="H12" s="10"/>
      <c r="I12" s="10"/>
      <c r="J12" s="10"/>
      <c r="K12" s="10"/>
      <c r="L12" s="10"/>
      <c r="M12" s="10"/>
      <c r="N12" s="10"/>
      <c r="O12" s="10"/>
      <c r="P12" s="10"/>
      <c r="Q12" s="17"/>
    </row>
    <row r="13" spans="1:17" s="5" customFormat="1" ht="59.1" customHeight="1" thickTop="1" thickBot="1" x14ac:dyDescent="0.25">
      <c r="A13" s="50" t="s">
        <v>22</v>
      </c>
      <c r="B13" s="88" t="s">
        <v>33</v>
      </c>
      <c r="C13" s="89"/>
      <c r="D13" s="45" t="s">
        <v>24</v>
      </c>
      <c r="E13" s="23" t="s">
        <v>20</v>
      </c>
      <c r="F13" s="24" t="s">
        <v>17</v>
      </c>
      <c r="G13" s="24" t="s">
        <v>18</v>
      </c>
      <c r="H13" s="24" t="s">
        <v>21</v>
      </c>
      <c r="I13" s="24" t="s">
        <v>19</v>
      </c>
      <c r="J13" s="18" t="s">
        <v>16</v>
      </c>
    </row>
    <row r="14" spans="1:17" s="5" customFormat="1" ht="15.6" customHeight="1" thickTop="1" x14ac:dyDescent="0.2">
      <c r="A14" s="66" t="s">
        <v>2</v>
      </c>
      <c r="B14" s="68" t="s">
        <v>3</v>
      </c>
      <c r="C14" s="69"/>
      <c r="D14" s="19"/>
      <c r="E14" s="19"/>
      <c r="F14" s="19"/>
      <c r="G14" s="19"/>
      <c r="H14" s="19"/>
      <c r="I14" s="19"/>
      <c r="J14" s="20"/>
    </row>
    <row r="15" spans="1:17" s="5" customFormat="1" ht="17.25" customHeight="1" thickBot="1" x14ac:dyDescent="0.25">
      <c r="A15" s="67"/>
      <c r="B15" s="70"/>
      <c r="C15" s="71"/>
      <c r="D15" s="21"/>
      <c r="E15" s="21"/>
      <c r="F15" s="21"/>
      <c r="G15" s="21"/>
      <c r="H15" s="21"/>
      <c r="I15" s="21"/>
      <c r="J15" s="22"/>
    </row>
    <row r="16" spans="1:17" s="2" customFormat="1" ht="99" customHeight="1" thickTop="1" thickBot="1" x14ac:dyDescent="0.3">
      <c r="A16" s="90">
        <v>2.1</v>
      </c>
      <c r="B16" s="72" t="s">
        <v>30</v>
      </c>
      <c r="C16" s="73"/>
      <c r="D16" s="46"/>
      <c r="E16" s="7">
        <v>1</v>
      </c>
      <c r="F16" s="6">
        <v>10</v>
      </c>
      <c r="G16" s="25">
        <f t="shared" ref="G16:G18" si="2">D16*E16</f>
        <v>0</v>
      </c>
      <c r="H16" s="8">
        <v>0.02</v>
      </c>
      <c r="I16" s="44">
        <f>G16/F16*H16*100%</f>
        <v>0</v>
      </c>
      <c r="J16" s="55"/>
      <c r="K16" s="9"/>
      <c r="L16" s="9"/>
    </row>
    <row r="17" spans="1:17" ht="202.5" customHeight="1" thickTop="1" thickBot="1" x14ac:dyDescent="0.3">
      <c r="A17" s="91">
        <v>2.2000000000000002</v>
      </c>
      <c r="B17" s="94" t="s">
        <v>31</v>
      </c>
      <c r="C17" s="65"/>
      <c r="D17" s="46"/>
      <c r="E17" s="7">
        <v>1</v>
      </c>
      <c r="F17" s="6">
        <v>10</v>
      </c>
      <c r="G17" s="25">
        <f t="shared" si="2"/>
        <v>0</v>
      </c>
      <c r="H17" s="8">
        <v>0.05</v>
      </c>
      <c r="I17" s="44">
        <f t="shared" ref="I17:I18" si="3">G17/F17*H17*E17</f>
        <v>0</v>
      </c>
      <c r="J17" s="55"/>
      <c r="K17" s="10"/>
      <c r="L17" s="10"/>
      <c r="M17" s="10"/>
      <c r="N17" s="10"/>
      <c r="O17" s="10"/>
      <c r="P17" s="10"/>
    </row>
    <row r="18" spans="1:17" ht="297.75" customHeight="1" thickTop="1" thickBot="1" x14ac:dyDescent="0.3">
      <c r="A18" s="93">
        <v>2.2999999999999998</v>
      </c>
      <c r="B18" s="94" t="s">
        <v>32</v>
      </c>
      <c r="C18" s="65"/>
      <c r="D18" s="46"/>
      <c r="E18" s="7">
        <v>1</v>
      </c>
      <c r="F18" s="6">
        <v>10</v>
      </c>
      <c r="G18" s="25">
        <f t="shared" si="2"/>
        <v>0</v>
      </c>
      <c r="H18" s="8">
        <v>7.0000000000000007E-2</v>
      </c>
      <c r="I18" s="44">
        <f t="shared" si="3"/>
        <v>0</v>
      </c>
      <c r="J18" s="55"/>
      <c r="K18" s="10"/>
      <c r="L18" s="10"/>
      <c r="M18" s="10"/>
      <c r="N18" s="10"/>
      <c r="O18" s="10"/>
      <c r="P18" s="10"/>
    </row>
    <row r="19" spans="1:17" ht="26.25" thickTop="1" x14ac:dyDescent="0.25">
      <c r="B19" s="10"/>
      <c r="C19" s="10"/>
      <c r="D19" s="11"/>
      <c r="E19" s="11"/>
      <c r="F19" s="13"/>
      <c r="G19" s="13"/>
      <c r="H19" s="14">
        <f>SUM(H16:H18)</f>
        <v>0.14000000000000001</v>
      </c>
      <c r="I19" s="14">
        <f>SUM(I16:I18)</f>
        <v>0</v>
      </c>
      <c r="J19" s="12"/>
      <c r="K19" s="10"/>
      <c r="L19" s="10"/>
      <c r="M19" s="10"/>
      <c r="N19" s="10"/>
      <c r="O19" s="10"/>
      <c r="P19" s="10"/>
      <c r="Q19" s="10"/>
    </row>
    <row r="20" spans="1:17" ht="16.5" thickBot="1" x14ac:dyDescent="0.3">
      <c r="A20" s="10"/>
      <c r="B20" s="10"/>
      <c r="C20" s="10"/>
      <c r="D20" s="10"/>
      <c r="E20" s="10"/>
      <c r="F20" s="10"/>
      <c r="G20" s="10"/>
      <c r="H20" s="10"/>
      <c r="I20" s="10"/>
      <c r="J20" s="10"/>
      <c r="K20" s="10"/>
      <c r="L20" s="10"/>
    </row>
    <row r="21" spans="1:17" s="5" customFormat="1" ht="59.1" customHeight="1" thickTop="1" thickBot="1" x14ac:dyDescent="0.25">
      <c r="A21" s="50" t="s">
        <v>22</v>
      </c>
      <c r="B21" s="88" t="s">
        <v>40</v>
      </c>
      <c r="C21" s="89"/>
      <c r="D21" s="45" t="s">
        <v>24</v>
      </c>
      <c r="E21" s="23" t="s">
        <v>20</v>
      </c>
      <c r="F21" s="24" t="s">
        <v>17</v>
      </c>
      <c r="G21" s="24" t="s">
        <v>18</v>
      </c>
      <c r="H21" s="24" t="s">
        <v>21</v>
      </c>
      <c r="I21" s="24" t="s">
        <v>19</v>
      </c>
      <c r="J21" s="18" t="s">
        <v>16</v>
      </c>
    </row>
    <row r="22" spans="1:17" s="5" customFormat="1" ht="15.6" customHeight="1" thickTop="1" x14ac:dyDescent="0.2">
      <c r="A22" s="66" t="s">
        <v>2</v>
      </c>
      <c r="B22" s="68" t="s">
        <v>3</v>
      </c>
      <c r="C22" s="69"/>
      <c r="D22" s="19"/>
      <c r="E22" s="19"/>
      <c r="F22" s="19"/>
      <c r="G22" s="19"/>
      <c r="H22" s="19"/>
      <c r="I22" s="19"/>
      <c r="J22" s="20"/>
    </row>
    <row r="23" spans="1:17" s="5" customFormat="1" ht="17.25" customHeight="1" thickBot="1" x14ac:dyDescent="0.25">
      <c r="A23" s="67"/>
      <c r="B23" s="70"/>
      <c r="C23" s="71"/>
      <c r="D23" s="21"/>
      <c r="E23" s="21"/>
      <c r="F23" s="21"/>
      <c r="G23" s="21"/>
      <c r="H23" s="21"/>
      <c r="I23" s="21"/>
      <c r="J23" s="22"/>
    </row>
    <row r="24" spans="1:17" s="2" customFormat="1" ht="398.25" customHeight="1" thickTop="1" thickBot="1" x14ac:dyDescent="0.3">
      <c r="A24" s="90">
        <v>3.1</v>
      </c>
      <c r="B24" s="72" t="s">
        <v>35</v>
      </c>
      <c r="C24" s="73"/>
      <c r="D24" s="46"/>
      <c r="E24" s="7">
        <v>1</v>
      </c>
      <c r="F24" s="6">
        <v>10</v>
      </c>
      <c r="G24" s="25">
        <f t="shared" ref="G24" si="4">D24*E24</f>
        <v>0</v>
      </c>
      <c r="H24" s="8">
        <v>0.05</v>
      </c>
      <c r="I24" s="44">
        <f>G24/F24*H24*100%</f>
        <v>0</v>
      </c>
      <c r="J24" s="55"/>
      <c r="K24" s="9"/>
      <c r="L24" s="9"/>
    </row>
    <row r="25" spans="1:17" ht="77.25" customHeight="1" thickTop="1" thickBot="1" x14ac:dyDescent="0.3">
      <c r="A25" s="96" t="s">
        <v>37</v>
      </c>
      <c r="B25" s="94" t="s">
        <v>36</v>
      </c>
      <c r="C25" s="65"/>
      <c r="D25" s="95"/>
      <c r="E25" s="7"/>
      <c r="F25" s="6"/>
      <c r="G25" s="25"/>
      <c r="H25" s="8"/>
      <c r="I25" s="44"/>
      <c r="J25" s="55"/>
      <c r="K25" s="10"/>
      <c r="L25" s="10"/>
      <c r="M25" s="10"/>
      <c r="N25" s="10"/>
      <c r="O25" s="10"/>
      <c r="P25" s="10"/>
    </row>
    <row r="26" spans="1:17" ht="192" customHeight="1" thickTop="1" thickBot="1" x14ac:dyDescent="0.3">
      <c r="A26" s="96" t="s">
        <v>39</v>
      </c>
      <c r="B26" s="64" t="s">
        <v>38</v>
      </c>
      <c r="C26" s="65"/>
      <c r="D26" s="95"/>
      <c r="E26" s="7"/>
      <c r="F26" s="6"/>
      <c r="G26" s="25"/>
      <c r="H26" s="8"/>
      <c r="I26" s="44"/>
      <c r="J26" s="55"/>
      <c r="K26" s="10"/>
      <c r="L26" s="10"/>
      <c r="M26" s="10"/>
      <c r="N26" s="10"/>
      <c r="O26" s="10"/>
      <c r="P26" s="10"/>
    </row>
    <row r="27" spans="1:17" ht="26.25" thickTop="1" x14ac:dyDescent="0.25">
      <c r="B27" s="10"/>
      <c r="C27" s="10"/>
      <c r="D27" s="11"/>
      <c r="E27" s="11"/>
      <c r="F27" s="13"/>
      <c r="G27" s="13"/>
      <c r="H27" s="14">
        <f>SUM(H24:H26)</f>
        <v>0.05</v>
      </c>
      <c r="I27" s="14">
        <f>SUM(I24:I26)</f>
        <v>0</v>
      </c>
      <c r="J27" s="12"/>
      <c r="K27" s="10"/>
      <c r="L27" s="10"/>
      <c r="M27" s="10"/>
      <c r="N27" s="10"/>
      <c r="O27" s="10"/>
      <c r="P27" s="10"/>
      <c r="Q27" s="10"/>
    </row>
    <row r="28" spans="1:17" ht="16.5" thickBot="1" x14ac:dyDescent="0.3">
      <c r="A28" s="10"/>
      <c r="B28" s="10"/>
      <c r="C28" s="10"/>
      <c r="D28" s="10"/>
      <c r="E28" s="10"/>
      <c r="F28" s="10"/>
      <c r="G28" s="10"/>
      <c r="H28" s="10"/>
      <c r="I28" s="10"/>
      <c r="J28" s="10"/>
      <c r="K28" s="10"/>
      <c r="L28" s="10"/>
    </row>
    <row r="29" spans="1:17" s="5" customFormat="1" ht="59.1" customHeight="1" thickTop="1" thickBot="1" x14ac:dyDescent="0.25">
      <c r="A29" s="50" t="s">
        <v>22</v>
      </c>
      <c r="B29" s="88" t="s">
        <v>45</v>
      </c>
      <c r="C29" s="89"/>
      <c r="D29" s="45" t="s">
        <v>24</v>
      </c>
      <c r="E29" s="23" t="s">
        <v>20</v>
      </c>
      <c r="F29" s="24" t="s">
        <v>17</v>
      </c>
      <c r="G29" s="24" t="s">
        <v>18</v>
      </c>
      <c r="H29" s="24" t="s">
        <v>21</v>
      </c>
      <c r="I29" s="24" t="s">
        <v>19</v>
      </c>
      <c r="J29" s="18" t="s">
        <v>16</v>
      </c>
    </row>
    <row r="30" spans="1:17" s="5" customFormat="1" ht="15.6" customHeight="1" thickTop="1" x14ac:dyDescent="0.2">
      <c r="A30" s="66" t="s">
        <v>2</v>
      </c>
      <c r="B30" s="68" t="s">
        <v>3</v>
      </c>
      <c r="C30" s="69"/>
      <c r="D30" s="19"/>
      <c r="E30" s="19"/>
      <c r="F30" s="19"/>
      <c r="G30" s="19"/>
      <c r="H30" s="19"/>
      <c r="I30" s="19"/>
      <c r="J30" s="20"/>
    </row>
    <row r="31" spans="1:17" s="5" customFormat="1" ht="17.25" customHeight="1" thickBot="1" x14ac:dyDescent="0.25">
      <c r="A31" s="67"/>
      <c r="B31" s="70"/>
      <c r="C31" s="71"/>
      <c r="D31" s="21"/>
      <c r="E31" s="21"/>
      <c r="F31" s="21"/>
      <c r="G31" s="21"/>
      <c r="H31" s="21"/>
      <c r="I31" s="21"/>
      <c r="J31" s="22"/>
    </row>
    <row r="32" spans="1:17" s="2" customFormat="1" ht="132" customHeight="1" thickTop="1" thickBot="1" x14ac:dyDescent="0.3">
      <c r="A32" s="102">
        <v>4.0999999999999996</v>
      </c>
      <c r="B32" s="72" t="s">
        <v>42</v>
      </c>
      <c r="C32" s="73"/>
      <c r="D32" s="46"/>
      <c r="E32" s="7">
        <v>1</v>
      </c>
      <c r="F32" s="6">
        <v>10</v>
      </c>
      <c r="G32" s="25">
        <f t="shared" ref="G32:G34" si="5">D32*E32</f>
        <v>0</v>
      </c>
      <c r="H32" s="8">
        <v>7.0000000000000007E-2</v>
      </c>
      <c r="I32" s="44">
        <f>G32/F32*H32*100%</f>
        <v>0</v>
      </c>
      <c r="J32" s="55"/>
      <c r="K32" s="9"/>
      <c r="L32" s="9"/>
    </row>
    <row r="33" spans="1:17" ht="82.5" customHeight="1" thickTop="1" thickBot="1" x14ac:dyDescent="0.3">
      <c r="A33" s="91">
        <v>4.2</v>
      </c>
      <c r="B33" s="64" t="s">
        <v>43</v>
      </c>
      <c r="C33" s="65"/>
      <c r="D33" s="46"/>
      <c r="E33" s="7">
        <v>1</v>
      </c>
      <c r="F33" s="6">
        <v>10</v>
      </c>
      <c r="G33" s="25">
        <f t="shared" si="5"/>
        <v>0</v>
      </c>
      <c r="H33" s="8">
        <v>0.05</v>
      </c>
      <c r="I33" s="44">
        <f t="shared" ref="I33:I34" si="6">G33/F33*H33*E33</f>
        <v>0</v>
      </c>
      <c r="J33" s="55"/>
      <c r="K33" s="10"/>
      <c r="L33" s="10"/>
      <c r="M33" s="10"/>
      <c r="N33" s="10"/>
      <c r="O33" s="10"/>
      <c r="P33" s="10"/>
    </row>
    <row r="34" spans="1:17" ht="216" customHeight="1" thickTop="1" thickBot="1" x14ac:dyDescent="0.3">
      <c r="A34" s="93">
        <v>4.3</v>
      </c>
      <c r="B34" s="64" t="s">
        <v>44</v>
      </c>
      <c r="C34" s="65"/>
      <c r="D34" s="46"/>
      <c r="E34" s="7">
        <v>1</v>
      </c>
      <c r="F34" s="6">
        <v>10</v>
      </c>
      <c r="G34" s="25">
        <f t="shared" si="5"/>
        <v>0</v>
      </c>
      <c r="H34" s="8">
        <v>0.08</v>
      </c>
      <c r="I34" s="44">
        <f t="shared" si="6"/>
        <v>0</v>
      </c>
      <c r="J34" s="55"/>
      <c r="K34" s="10"/>
      <c r="L34" s="10"/>
      <c r="M34" s="10"/>
      <c r="N34" s="10"/>
      <c r="O34" s="10"/>
      <c r="P34" s="10"/>
    </row>
    <row r="35" spans="1:17" ht="26.25" thickTop="1" x14ac:dyDescent="0.25">
      <c r="B35" s="10"/>
      <c r="C35" s="10"/>
      <c r="D35" s="11"/>
      <c r="E35" s="11"/>
      <c r="F35" s="13"/>
      <c r="G35" s="13"/>
      <c r="H35" s="14">
        <f>SUM(H32:H34)</f>
        <v>0.2</v>
      </c>
      <c r="I35" s="14">
        <f>SUM(I32:I34)</f>
        <v>0</v>
      </c>
      <c r="J35" s="12"/>
      <c r="K35" s="10"/>
      <c r="L35" s="10"/>
      <c r="M35" s="10"/>
      <c r="N35" s="10"/>
      <c r="O35" s="10"/>
      <c r="P35" s="10"/>
      <c r="Q35" s="10"/>
    </row>
    <row r="37" spans="1:17" ht="26.25" thickBot="1" x14ac:dyDescent="0.3"/>
    <row r="38" spans="1:17" s="5" customFormat="1" ht="59.1" customHeight="1" thickTop="1" thickBot="1" x14ac:dyDescent="0.25">
      <c r="A38" s="100" t="s">
        <v>22</v>
      </c>
      <c r="B38" s="88" t="s">
        <v>49</v>
      </c>
      <c r="C38" s="89"/>
      <c r="D38" s="45" t="s">
        <v>24</v>
      </c>
      <c r="E38" s="23" t="s">
        <v>20</v>
      </c>
      <c r="F38" s="24" t="s">
        <v>17</v>
      </c>
      <c r="G38" s="24" t="s">
        <v>18</v>
      </c>
      <c r="H38" s="24" t="s">
        <v>21</v>
      </c>
      <c r="I38" s="24" t="s">
        <v>19</v>
      </c>
      <c r="J38" s="18" t="s">
        <v>16</v>
      </c>
    </row>
    <row r="39" spans="1:17" s="5" customFormat="1" ht="15.6" customHeight="1" thickTop="1" thickBot="1" x14ac:dyDescent="0.25">
      <c r="A39" s="101" t="s">
        <v>2</v>
      </c>
      <c r="B39" s="97" t="s">
        <v>3</v>
      </c>
      <c r="C39" s="69"/>
      <c r="D39" s="19"/>
      <c r="E39" s="19"/>
      <c r="F39" s="19"/>
      <c r="G39" s="19"/>
      <c r="H39" s="19"/>
      <c r="I39" s="19"/>
      <c r="J39" s="20"/>
    </row>
    <row r="40" spans="1:17" s="5" customFormat="1" ht="17.25" customHeight="1" thickTop="1" thickBot="1" x14ac:dyDescent="0.25">
      <c r="A40" s="101"/>
      <c r="B40" s="98"/>
      <c r="C40" s="71"/>
      <c r="D40" s="21"/>
      <c r="E40" s="21"/>
      <c r="F40" s="21"/>
      <c r="G40" s="21"/>
      <c r="H40" s="21"/>
      <c r="I40" s="21"/>
      <c r="J40" s="22"/>
    </row>
    <row r="41" spans="1:17" s="2" customFormat="1" ht="92.25" customHeight="1" thickTop="1" thickBot="1" x14ac:dyDescent="0.3">
      <c r="A41" s="102">
        <v>5.0999999999999996</v>
      </c>
      <c r="B41" s="65" t="s">
        <v>47</v>
      </c>
      <c r="C41" s="73"/>
      <c r="D41" s="46"/>
      <c r="E41" s="7">
        <v>1</v>
      </c>
      <c r="F41" s="6">
        <v>10</v>
      </c>
      <c r="G41" s="25">
        <f t="shared" ref="G41:G42" si="7">D41*E41</f>
        <v>0</v>
      </c>
      <c r="H41" s="8">
        <v>0.08</v>
      </c>
      <c r="I41" s="44">
        <f>G41/F41*H41*100%</f>
        <v>0</v>
      </c>
      <c r="J41" s="55"/>
      <c r="K41" s="9"/>
      <c r="L41" s="9"/>
    </row>
    <row r="42" spans="1:17" ht="215.25" customHeight="1" thickTop="1" thickBot="1" x14ac:dyDescent="0.3">
      <c r="A42" s="91">
        <v>5.2</v>
      </c>
      <c r="B42" s="99" t="s">
        <v>48</v>
      </c>
      <c r="C42" s="65"/>
      <c r="D42" s="46"/>
      <c r="E42" s="7">
        <v>1</v>
      </c>
      <c r="F42" s="6">
        <v>10</v>
      </c>
      <c r="G42" s="25">
        <f t="shared" si="7"/>
        <v>0</v>
      </c>
      <c r="H42" s="8">
        <v>0.02</v>
      </c>
      <c r="I42" s="44">
        <f t="shared" ref="I42" si="8">G42/F42*H42*E42</f>
        <v>0</v>
      </c>
      <c r="J42" s="55"/>
      <c r="K42" s="10"/>
      <c r="L42" s="10"/>
      <c r="M42" s="10"/>
      <c r="N42" s="10"/>
      <c r="O42" s="10"/>
      <c r="P42" s="10"/>
    </row>
    <row r="43" spans="1:17" ht="26.25" thickTop="1" x14ac:dyDescent="0.25">
      <c r="B43" s="10"/>
      <c r="C43" s="10"/>
      <c r="D43" s="11"/>
      <c r="E43" s="11"/>
      <c r="F43" s="13"/>
      <c r="G43" s="13"/>
      <c r="H43" s="14">
        <f>SUM(H41:H42)</f>
        <v>0.1</v>
      </c>
      <c r="I43" s="14">
        <f>SUM(I41:I42)</f>
        <v>0</v>
      </c>
      <c r="J43" s="12"/>
      <c r="K43" s="10"/>
      <c r="L43" s="10"/>
      <c r="M43" s="10"/>
      <c r="N43" s="10"/>
      <c r="O43" s="10"/>
      <c r="P43" s="10"/>
      <c r="Q43" s="10"/>
    </row>
    <row r="44" spans="1:17" ht="26.25" thickBot="1" x14ac:dyDescent="0.3"/>
    <row r="45" spans="1:17" s="5" customFormat="1" ht="59.1" customHeight="1" thickTop="1" thickBot="1" x14ac:dyDescent="0.25">
      <c r="A45" s="100" t="s">
        <v>22</v>
      </c>
      <c r="B45" s="88" t="s">
        <v>50</v>
      </c>
      <c r="C45" s="89"/>
      <c r="D45" s="45" t="s">
        <v>24</v>
      </c>
      <c r="E45" s="23" t="s">
        <v>20</v>
      </c>
      <c r="F45" s="24" t="s">
        <v>17</v>
      </c>
      <c r="G45" s="24" t="s">
        <v>18</v>
      </c>
      <c r="H45" s="24" t="s">
        <v>21</v>
      </c>
      <c r="I45" s="24" t="s">
        <v>19</v>
      </c>
      <c r="J45" s="18" t="s">
        <v>16</v>
      </c>
    </row>
    <row r="46" spans="1:17" s="5" customFormat="1" ht="15.6" customHeight="1" thickTop="1" thickBot="1" x14ac:dyDescent="0.25">
      <c r="A46" s="101" t="s">
        <v>2</v>
      </c>
      <c r="B46" s="97" t="s">
        <v>3</v>
      </c>
      <c r="C46" s="69"/>
      <c r="D46" s="19"/>
      <c r="E46" s="19"/>
      <c r="F46" s="19"/>
      <c r="G46" s="19"/>
      <c r="H46" s="19"/>
      <c r="I46" s="19"/>
      <c r="J46" s="20"/>
    </row>
    <row r="47" spans="1:17" s="5" customFormat="1" ht="17.25" customHeight="1" thickTop="1" thickBot="1" x14ac:dyDescent="0.25">
      <c r="A47" s="101"/>
      <c r="B47" s="98"/>
      <c r="C47" s="71"/>
      <c r="D47" s="21"/>
      <c r="E47" s="21"/>
      <c r="F47" s="21"/>
      <c r="G47" s="21"/>
      <c r="H47" s="21"/>
      <c r="I47" s="21"/>
      <c r="J47" s="22"/>
    </row>
    <row r="48" spans="1:17" s="2" customFormat="1" ht="317.25" customHeight="1" thickTop="1" thickBot="1" x14ac:dyDescent="0.3">
      <c r="A48" s="103" t="s">
        <v>52</v>
      </c>
      <c r="B48" s="65" t="s">
        <v>51</v>
      </c>
      <c r="C48" s="73"/>
      <c r="D48" s="95"/>
      <c r="E48" s="7"/>
      <c r="F48" s="6"/>
      <c r="G48" s="25"/>
      <c r="H48" s="8"/>
      <c r="I48" s="44"/>
      <c r="J48" s="55"/>
      <c r="K48" s="9"/>
      <c r="L48" s="9"/>
    </row>
    <row r="49" spans="1:16" ht="86.25" customHeight="1" thickTop="1" thickBot="1" x14ac:dyDescent="0.3">
      <c r="A49" s="103" t="s">
        <v>54</v>
      </c>
      <c r="B49" s="99" t="s">
        <v>53</v>
      </c>
      <c r="C49" s="65"/>
      <c r="D49" s="95"/>
      <c r="E49" s="7"/>
      <c r="F49" s="6"/>
      <c r="G49" s="25"/>
      <c r="H49" s="8"/>
      <c r="I49" s="44"/>
      <c r="J49" s="55"/>
      <c r="K49" s="10"/>
      <c r="L49" s="10"/>
      <c r="M49" s="10"/>
      <c r="N49" s="10"/>
      <c r="O49" s="10"/>
      <c r="P49" s="10"/>
    </row>
    <row r="50" spans="1:16" ht="373.5" customHeight="1" thickTop="1" thickBot="1" x14ac:dyDescent="0.3">
      <c r="A50" s="103" t="s">
        <v>55</v>
      </c>
      <c r="B50" s="99" t="s">
        <v>56</v>
      </c>
      <c r="C50" s="65"/>
      <c r="D50" s="95"/>
      <c r="E50" s="7"/>
      <c r="F50" s="6"/>
      <c r="G50" s="25"/>
      <c r="H50" s="8"/>
      <c r="I50" s="44"/>
      <c r="J50" s="55"/>
      <c r="K50" s="10"/>
      <c r="L50" s="10"/>
      <c r="M50" s="10"/>
      <c r="N50" s="10"/>
      <c r="O50" s="10"/>
      <c r="P50" s="10"/>
    </row>
    <row r="51" spans="1:16" ht="26.25" thickTop="1" x14ac:dyDescent="0.25"/>
  </sheetData>
  <protectedRanges>
    <protectedRange sqref="D1:E1 D3:E3" name="Range1_2_1"/>
    <protectedRange sqref="J4 D4:E4 J13 D13:E13 J21 D21:E21 J29 D29:E29 J38 D38:E38 J45 D45:E45" name="Range1_1_1_1"/>
    <protectedRange sqref="J2" name="Range1_1"/>
  </protectedRanges>
  <mergeCells count="36">
    <mergeCell ref="B48:C48"/>
    <mergeCell ref="B49:C49"/>
    <mergeCell ref="B50:C50"/>
    <mergeCell ref="B42:C42"/>
    <mergeCell ref="B45:C45"/>
    <mergeCell ref="A46:A47"/>
    <mergeCell ref="B46:C47"/>
    <mergeCell ref="B38:C38"/>
    <mergeCell ref="A39:A40"/>
    <mergeCell ref="B39:C40"/>
    <mergeCell ref="B41:C41"/>
    <mergeCell ref="A30:A31"/>
    <mergeCell ref="B30:C31"/>
    <mergeCell ref="B32:C32"/>
    <mergeCell ref="B33:C33"/>
    <mergeCell ref="B34:C34"/>
    <mergeCell ref="B24:C24"/>
    <mergeCell ref="B25:C25"/>
    <mergeCell ref="B26:C26"/>
    <mergeCell ref="B29:C29"/>
    <mergeCell ref="B17:C17"/>
    <mergeCell ref="B18:C18"/>
    <mergeCell ref="B21:C21"/>
    <mergeCell ref="A22:A23"/>
    <mergeCell ref="B22:C23"/>
    <mergeCell ref="B4:C4"/>
    <mergeCell ref="B13:C13"/>
    <mergeCell ref="A14:A15"/>
    <mergeCell ref="B14:C15"/>
    <mergeCell ref="B16:C16"/>
    <mergeCell ref="B10:C10"/>
    <mergeCell ref="A5:A6"/>
    <mergeCell ref="B5:C6"/>
    <mergeCell ref="B7:C7"/>
    <mergeCell ref="B8:C8"/>
    <mergeCell ref="B9:C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599D1-D589-4D24-B89D-3323F31E7603}">
  <dimension ref="A1:E33"/>
  <sheetViews>
    <sheetView topLeftCell="A16" workbookViewId="0">
      <selection activeCell="J36" sqref="J36"/>
    </sheetView>
  </sheetViews>
  <sheetFormatPr defaultRowHeight="15" x14ac:dyDescent="0.25"/>
  <cols>
    <col min="1" max="1" width="65.85546875" style="106" customWidth="1"/>
    <col min="2" max="2" width="16.85546875" style="106" customWidth="1"/>
    <col min="3" max="3" width="18.5703125" style="106" customWidth="1"/>
    <col min="4" max="4" width="19.7109375" style="106" customWidth="1"/>
    <col min="5" max="16384" width="9.140625" style="106"/>
  </cols>
  <sheetData>
    <row r="1" spans="1:5" ht="46.5" thickTop="1" thickBot="1" x14ac:dyDescent="0.3">
      <c r="A1" s="107" t="s">
        <v>68</v>
      </c>
      <c r="B1" s="107" t="s">
        <v>72</v>
      </c>
      <c r="C1" s="108" t="s">
        <v>71</v>
      </c>
      <c r="D1" s="108" t="s">
        <v>84</v>
      </c>
      <c r="E1" s="105"/>
    </row>
    <row r="2" spans="1:5" ht="16.5" thickTop="1" thickBot="1" x14ac:dyDescent="0.3">
      <c r="A2" s="109" t="s">
        <v>66</v>
      </c>
      <c r="B2" s="112"/>
      <c r="C2" s="119"/>
      <c r="D2" s="120"/>
      <c r="E2" s="105"/>
    </row>
    <row r="3" spans="1:5" ht="16.5" thickTop="1" thickBot="1" x14ac:dyDescent="0.3">
      <c r="A3" s="110" t="s">
        <v>61</v>
      </c>
      <c r="B3" s="113"/>
      <c r="C3" s="117">
        <f>'Supplier A '!I7</f>
        <v>0</v>
      </c>
      <c r="D3" s="121"/>
    </row>
    <row r="4" spans="1:5" ht="16.5" thickTop="1" thickBot="1" x14ac:dyDescent="0.3">
      <c r="A4" s="110" t="s">
        <v>62</v>
      </c>
      <c r="B4" s="113"/>
      <c r="C4" s="117">
        <f>'Supplier A '!I8</f>
        <v>0</v>
      </c>
      <c r="D4" s="121"/>
    </row>
    <row r="5" spans="1:5" ht="16.5" thickTop="1" thickBot="1" x14ac:dyDescent="0.3">
      <c r="A5" s="110" t="s">
        <v>63</v>
      </c>
      <c r="B5" s="113"/>
      <c r="C5" s="117">
        <f>'Supplier A '!I9</f>
        <v>0</v>
      </c>
      <c r="D5" s="121"/>
    </row>
    <row r="6" spans="1:5" ht="16.5" thickTop="1" thickBot="1" x14ac:dyDescent="0.3">
      <c r="A6" s="110" t="s">
        <v>64</v>
      </c>
      <c r="B6" s="113"/>
      <c r="C6" s="117">
        <f>'Supplier A '!I10</f>
        <v>0</v>
      </c>
      <c r="D6" s="121"/>
    </row>
    <row r="7" spans="1:5" ht="16.5" thickTop="1" thickBot="1" x14ac:dyDescent="0.3">
      <c r="A7" s="111"/>
      <c r="B7" s="113"/>
      <c r="C7" s="115"/>
      <c r="D7" s="121"/>
    </row>
    <row r="8" spans="1:5" ht="16.5" thickTop="1" thickBot="1" x14ac:dyDescent="0.3">
      <c r="A8" s="109" t="s">
        <v>65</v>
      </c>
      <c r="B8" s="113"/>
      <c r="C8" s="116"/>
      <c r="D8" s="121"/>
    </row>
    <row r="9" spans="1:5" ht="16.5" thickTop="1" thickBot="1" x14ac:dyDescent="0.3">
      <c r="A9" s="110" t="s">
        <v>67</v>
      </c>
      <c r="B9" s="113"/>
      <c r="C9" s="117">
        <f>'Supplier A '!I16</f>
        <v>0</v>
      </c>
      <c r="D9" s="121"/>
    </row>
    <row r="10" spans="1:5" ht="16.5" thickTop="1" thickBot="1" x14ac:dyDescent="0.3">
      <c r="A10" s="110" t="s">
        <v>69</v>
      </c>
      <c r="B10" s="113"/>
      <c r="C10" s="117">
        <f>'Supplier A '!I17</f>
        <v>0</v>
      </c>
      <c r="D10" s="121"/>
    </row>
    <row r="11" spans="1:5" ht="16.5" thickTop="1" thickBot="1" x14ac:dyDescent="0.3">
      <c r="A11" s="110" t="s">
        <v>70</v>
      </c>
      <c r="B11" s="113"/>
      <c r="C11" s="117">
        <f>'Supplier A '!I18</f>
        <v>0</v>
      </c>
      <c r="D11" s="121"/>
    </row>
    <row r="12" spans="1:5" ht="16.5" thickTop="1" thickBot="1" x14ac:dyDescent="0.3">
      <c r="A12" s="111"/>
      <c r="B12" s="113"/>
      <c r="C12" s="115"/>
      <c r="D12" s="121"/>
    </row>
    <row r="13" spans="1:5" ht="16.5" thickTop="1" thickBot="1" x14ac:dyDescent="0.3">
      <c r="A13" s="110" t="s">
        <v>34</v>
      </c>
      <c r="B13" s="113"/>
      <c r="C13" s="115"/>
      <c r="D13" s="121"/>
    </row>
    <row r="14" spans="1:5" ht="16.5" thickTop="1" thickBot="1" x14ac:dyDescent="0.3">
      <c r="A14" s="110" t="s">
        <v>73</v>
      </c>
      <c r="B14" s="113"/>
      <c r="C14" s="117">
        <f>'Supplier A '!I24</f>
        <v>0</v>
      </c>
      <c r="D14" s="121"/>
    </row>
    <row r="15" spans="1:5" ht="16.5" thickTop="1" thickBot="1" x14ac:dyDescent="0.3">
      <c r="A15" s="110" t="s">
        <v>74</v>
      </c>
      <c r="B15" s="113"/>
      <c r="C15" s="115"/>
      <c r="D15" s="110">
        <f>'Supplier A '!D25</f>
        <v>0</v>
      </c>
    </row>
    <row r="16" spans="1:5" ht="16.5" thickTop="1" thickBot="1" x14ac:dyDescent="0.3">
      <c r="A16" s="110" t="s">
        <v>75</v>
      </c>
      <c r="B16" s="113"/>
      <c r="C16" s="115"/>
      <c r="D16" s="110">
        <f>'Supplier A '!D26</f>
        <v>0</v>
      </c>
    </row>
    <row r="17" spans="1:4" ht="16.5" thickTop="1" thickBot="1" x14ac:dyDescent="0.3">
      <c r="A17" s="111"/>
      <c r="B17" s="113"/>
      <c r="C17" s="115"/>
      <c r="D17" s="121"/>
    </row>
    <row r="18" spans="1:4" ht="16.5" thickTop="1" thickBot="1" x14ac:dyDescent="0.3">
      <c r="A18" s="110" t="s">
        <v>41</v>
      </c>
      <c r="B18" s="113"/>
      <c r="C18" s="115"/>
      <c r="D18" s="121"/>
    </row>
    <row r="19" spans="1:4" ht="16.5" thickTop="1" thickBot="1" x14ac:dyDescent="0.3">
      <c r="A19" s="110" t="s">
        <v>76</v>
      </c>
      <c r="B19" s="113"/>
      <c r="C19" s="117">
        <f>'Supplier A '!I32</f>
        <v>0</v>
      </c>
      <c r="D19" s="121"/>
    </row>
    <row r="20" spans="1:4" ht="16.5" thickTop="1" thickBot="1" x14ac:dyDescent="0.3">
      <c r="A20" s="110" t="s">
        <v>77</v>
      </c>
      <c r="B20" s="113"/>
      <c r="C20" s="117">
        <f>'Supplier A '!I33</f>
        <v>0</v>
      </c>
      <c r="D20" s="121"/>
    </row>
    <row r="21" spans="1:4" ht="16.5" thickTop="1" thickBot="1" x14ac:dyDescent="0.3">
      <c r="A21" s="110" t="s">
        <v>78</v>
      </c>
      <c r="B21" s="113"/>
      <c r="C21" s="117">
        <f>'Supplier A '!I34</f>
        <v>0</v>
      </c>
      <c r="D21" s="121"/>
    </row>
    <row r="22" spans="1:4" ht="16.5" thickTop="1" thickBot="1" x14ac:dyDescent="0.3">
      <c r="A22" s="111"/>
      <c r="B22" s="113"/>
      <c r="C22" s="115"/>
      <c r="D22" s="121"/>
    </row>
    <row r="23" spans="1:4" ht="16.5" thickTop="1" thickBot="1" x14ac:dyDescent="0.3">
      <c r="A23" s="110" t="s">
        <v>46</v>
      </c>
      <c r="B23" s="113"/>
      <c r="C23" s="115"/>
      <c r="D23" s="121"/>
    </row>
    <row r="24" spans="1:4" ht="16.5" thickTop="1" thickBot="1" x14ac:dyDescent="0.3">
      <c r="A24" s="110" t="s">
        <v>79</v>
      </c>
      <c r="B24" s="113"/>
      <c r="C24" s="117">
        <f>'Supplier A '!I41</f>
        <v>0</v>
      </c>
      <c r="D24" s="121"/>
    </row>
    <row r="25" spans="1:4" ht="16.5" thickTop="1" thickBot="1" x14ac:dyDescent="0.3">
      <c r="A25" s="110" t="s">
        <v>80</v>
      </c>
      <c r="B25" s="113"/>
      <c r="C25" s="117">
        <f>'Supplier A '!I42</f>
        <v>0</v>
      </c>
      <c r="D25" s="121"/>
    </row>
    <row r="26" spans="1:4" ht="16.5" thickTop="1" thickBot="1" x14ac:dyDescent="0.3">
      <c r="A26" s="111"/>
      <c r="B26" s="113"/>
      <c r="C26" s="115"/>
      <c r="D26" s="121"/>
    </row>
    <row r="27" spans="1:4" ht="16.5" thickTop="1" thickBot="1" x14ac:dyDescent="0.3">
      <c r="A27" s="110" t="s">
        <v>50</v>
      </c>
      <c r="B27" s="113"/>
      <c r="C27" s="115"/>
      <c r="D27" s="121"/>
    </row>
    <row r="28" spans="1:4" ht="16.5" thickTop="1" thickBot="1" x14ac:dyDescent="0.3">
      <c r="A28" s="110" t="s">
        <v>81</v>
      </c>
      <c r="B28" s="113"/>
      <c r="C28" s="115"/>
      <c r="D28" s="110">
        <f>'Supplier A '!D48</f>
        <v>0</v>
      </c>
    </row>
    <row r="29" spans="1:4" ht="16.5" thickTop="1" thickBot="1" x14ac:dyDescent="0.3">
      <c r="A29" s="110" t="s">
        <v>82</v>
      </c>
      <c r="B29" s="113"/>
      <c r="C29" s="115"/>
      <c r="D29" s="110">
        <f>'Supplier A '!D49</f>
        <v>0</v>
      </c>
    </row>
    <row r="30" spans="1:4" ht="16.5" thickTop="1" thickBot="1" x14ac:dyDescent="0.3">
      <c r="A30" s="110" t="s">
        <v>83</v>
      </c>
      <c r="B30" s="113"/>
      <c r="C30" s="115"/>
      <c r="D30" s="110">
        <f>'Supplier A '!D50</f>
        <v>0</v>
      </c>
    </row>
    <row r="31" spans="1:4" ht="16.5" thickTop="1" thickBot="1" x14ac:dyDescent="0.3">
      <c r="A31" s="111"/>
      <c r="B31" s="114"/>
      <c r="C31" s="122"/>
      <c r="D31" s="123"/>
    </row>
    <row r="32" spans="1:4" ht="16.5" thickTop="1" thickBot="1" x14ac:dyDescent="0.3">
      <c r="B32" s="118" t="s">
        <v>85</v>
      </c>
      <c r="C32" s="124">
        <f>SUM(C2:C31)</f>
        <v>0</v>
      </c>
      <c r="D32" s="110"/>
    </row>
    <row r="33" ht="15.75" thickTop="1" x14ac:dyDescent="0.25"/>
  </sheetData>
  <mergeCells count="1">
    <mergeCell ref="B2:B3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5"/>
  <sheetViews>
    <sheetView zoomScale="75" zoomScaleNormal="75" workbookViewId="0">
      <selection activeCell="A4" sqref="A4:L4"/>
    </sheetView>
  </sheetViews>
  <sheetFormatPr defaultRowHeight="15" x14ac:dyDescent="0.25"/>
  <cols>
    <col min="1" max="1" width="46.5703125" customWidth="1"/>
    <col min="2" max="2" width="38.140625" customWidth="1"/>
    <col min="3" max="3" width="35.42578125" customWidth="1"/>
    <col min="4" max="4" width="31" customWidth="1"/>
    <col min="5" max="5" width="25.85546875" customWidth="1"/>
    <col min="6" max="6" width="26.85546875" customWidth="1"/>
  </cols>
  <sheetData>
    <row r="1" spans="1:12" x14ac:dyDescent="0.25">
      <c r="A1" s="104" t="s">
        <v>60</v>
      </c>
      <c r="B1" s="104"/>
      <c r="C1" s="104"/>
      <c r="D1" s="104"/>
      <c r="E1" s="104"/>
    </row>
    <row r="2" spans="1:12" x14ac:dyDescent="0.25">
      <c r="A2" s="104"/>
      <c r="B2" s="104"/>
      <c r="C2" s="104"/>
      <c r="D2" s="104"/>
      <c r="E2" s="104"/>
    </row>
    <row r="3" spans="1:12" x14ac:dyDescent="0.25">
      <c r="A3" s="104"/>
      <c r="B3" s="104"/>
      <c r="C3" s="104"/>
      <c r="D3" s="104"/>
      <c r="E3" s="104"/>
    </row>
    <row r="4" spans="1:12" ht="18" x14ac:dyDescent="0.25">
      <c r="A4" s="75" t="s">
        <v>57</v>
      </c>
      <c r="B4" s="75"/>
      <c r="C4" s="75"/>
      <c r="D4" s="75"/>
      <c r="E4" s="75"/>
      <c r="F4" s="75"/>
      <c r="G4" s="75"/>
      <c r="H4" s="75"/>
      <c r="I4" s="75"/>
      <c r="J4" s="75"/>
      <c r="K4" s="75"/>
      <c r="L4" s="75"/>
    </row>
    <row r="5" spans="1:12" ht="16.5" thickBot="1" x14ac:dyDescent="0.3">
      <c r="A5" s="10"/>
      <c r="B5" s="10"/>
      <c r="C5" s="10"/>
      <c r="D5" s="10"/>
      <c r="E5" s="10"/>
      <c r="F5" s="10"/>
      <c r="G5" s="10"/>
      <c r="H5" s="10"/>
      <c r="I5" s="10"/>
      <c r="J5" s="10"/>
      <c r="K5" s="10"/>
      <c r="L5" s="10"/>
    </row>
    <row r="6" spans="1:12" ht="17.25" thickTop="1" thickBot="1" x14ac:dyDescent="0.3">
      <c r="A6" s="27"/>
      <c r="B6" s="28"/>
      <c r="C6" s="28"/>
      <c r="D6" s="28"/>
      <c r="E6" s="28"/>
      <c r="F6" s="28"/>
      <c r="G6" s="29"/>
      <c r="H6" s="29"/>
      <c r="I6" s="29"/>
      <c r="J6" s="29"/>
      <c r="K6" s="29"/>
      <c r="L6" s="29"/>
    </row>
    <row r="7" spans="1:12" ht="32.25" thickTop="1" thickBot="1" x14ac:dyDescent="0.3">
      <c r="A7" s="30" t="s">
        <v>4</v>
      </c>
      <c r="B7" s="30" t="s">
        <v>5</v>
      </c>
      <c r="C7" s="27"/>
      <c r="D7" s="27"/>
      <c r="E7" s="27"/>
      <c r="F7" s="27"/>
      <c r="G7" s="31"/>
      <c r="H7" s="32"/>
      <c r="I7" s="31"/>
      <c r="J7" s="31"/>
      <c r="K7" s="31"/>
      <c r="L7" s="31"/>
    </row>
    <row r="8" spans="1:12" ht="17.25" thickTop="1" thickBot="1" x14ac:dyDescent="0.3">
      <c r="A8" s="33" t="s">
        <v>6</v>
      </c>
      <c r="B8" s="41">
        <v>250000</v>
      </c>
      <c r="C8" s="42">
        <v>270000</v>
      </c>
      <c r="D8" s="42">
        <v>285000</v>
      </c>
      <c r="E8" s="42">
        <v>292000</v>
      </c>
      <c r="F8" s="42">
        <v>300000</v>
      </c>
      <c r="G8" s="34"/>
      <c r="H8" s="35"/>
      <c r="I8" s="34"/>
      <c r="J8" s="34"/>
      <c r="K8" s="34"/>
      <c r="L8" s="34"/>
    </row>
    <row r="9" spans="1:12" ht="16.5" thickTop="1" thickBot="1" x14ac:dyDescent="0.3">
      <c r="F9" s="61"/>
    </row>
    <row r="10" spans="1:12" ht="16.5" thickTop="1" thickBot="1" x14ac:dyDescent="0.3">
      <c r="A10" s="76">
        <v>0.3</v>
      </c>
      <c r="B10" s="15"/>
      <c r="C10" s="15"/>
      <c r="D10" s="15"/>
      <c r="E10" s="15"/>
      <c r="F10" s="15"/>
    </row>
    <row r="11" spans="1:12" ht="32.25" thickTop="1" thickBot="1" x14ac:dyDescent="0.3">
      <c r="A11" s="77"/>
      <c r="B11" s="30" t="s">
        <v>5</v>
      </c>
      <c r="C11" s="15"/>
      <c r="D11" s="15"/>
      <c r="E11" s="15"/>
      <c r="F11" s="15"/>
    </row>
    <row r="12" spans="1:12" ht="47.45" customHeight="1" thickTop="1" thickBot="1" x14ac:dyDescent="0.3">
      <c r="A12" s="36" t="s">
        <v>7</v>
      </c>
      <c r="B12" s="78">
        <v>0.3</v>
      </c>
      <c r="C12" s="78">
        <f>B8/C8*B12*100%</f>
        <v>0.27777777777777779</v>
      </c>
      <c r="D12" s="78">
        <f>C8/D8*C12*100%</f>
        <v>0.26315789473684209</v>
      </c>
      <c r="E12" s="78">
        <f>D8/E8*D12*100%</f>
        <v>0.25684931506849312</v>
      </c>
      <c r="F12" s="78">
        <f>E8/F8*E12*100%</f>
        <v>0.24999999999999997</v>
      </c>
      <c r="G12" s="74"/>
      <c r="H12" s="74"/>
      <c r="I12" s="74"/>
      <c r="J12" s="74"/>
      <c r="K12" s="74"/>
      <c r="L12" s="74"/>
    </row>
    <row r="13" spans="1:12" ht="31.5" thickTop="1" thickBot="1" x14ac:dyDescent="0.3">
      <c r="A13" s="37" t="s">
        <v>58</v>
      </c>
      <c r="B13" s="78"/>
      <c r="C13" s="78"/>
      <c r="D13" s="78"/>
      <c r="E13" s="78"/>
      <c r="F13" s="78"/>
      <c r="G13" s="74"/>
      <c r="H13" s="74"/>
      <c r="I13" s="74"/>
      <c r="J13" s="74"/>
      <c r="K13" s="74"/>
      <c r="L13" s="74"/>
    </row>
    <row r="14" spans="1:12" ht="31.5" thickTop="1" thickBot="1" x14ac:dyDescent="0.3">
      <c r="A14" s="37" t="s">
        <v>8</v>
      </c>
      <c r="B14" s="78"/>
      <c r="C14" s="78"/>
      <c r="D14" s="78"/>
      <c r="E14" s="78"/>
      <c r="F14" s="78"/>
      <c r="G14" s="74"/>
      <c r="H14" s="74"/>
      <c r="I14" s="74"/>
      <c r="J14" s="74"/>
      <c r="K14" s="74"/>
      <c r="L14" s="74"/>
    </row>
    <row r="15" spans="1:12" ht="93.95" customHeight="1" thickTop="1" thickBot="1" x14ac:dyDescent="0.3">
      <c r="A15" s="37" t="s">
        <v>59</v>
      </c>
      <c r="B15" s="78"/>
      <c r="C15" s="78"/>
      <c r="D15" s="78"/>
      <c r="E15" s="78"/>
      <c r="F15" s="78"/>
      <c r="G15" s="74"/>
      <c r="H15" s="74"/>
      <c r="I15" s="74"/>
      <c r="J15" s="74"/>
      <c r="K15" s="74"/>
      <c r="L15" s="74"/>
    </row>
    <row r="16" spans="1:12" ht="16.5" thickTop="1" thickBot="1" x14ac:dyDescent="0.3">
      <c r="A16" s="37" t="s">
        <v>9</v>
      </c>
      <c r="B16" s="78"/>
      <c r="C16" s="78"/>
      <c r="D16" s="78"/>
      <c r="E16" s="78"/>
      <c r="F16" s="78"/>
      <c r="G16" s="74"/>
      <c r="H16" s="74"/>
      <c r="I16" s="74"/>
      <c r="J16" s="74"/>
      <c r="K16" s="74"/>
      <c r="L16" s="74"/>
    </row>
    <row r="17" spans="2:5" ht="15.75" thickTop="1" x14ac:dyDescent="0.25"/>
    <row r="20" spans="2:5" x14ac:dyDescent="0.25">
      <c r="B20" s="26"/>
      <c r="C20" s="38"/>
    </row>
    <row r="22" spans="2:5" x14ac:dyDescent="0.25">
      <c r="B22" s="56"/>
    </row>
    <row r="23" spans="2:5" x14ac:dyDescent="0.25">
      <c r="B23" s="58"/>
      <c r="E23" s="63"/>
    </row>
    <row r="24" spans="2:5" x14ac:dyDescent="0.25">
      <c r="B24" s="59"/>
    </row>
    <row r="25" spans="2:5" x14ac:dyDescent="0.25">
      <c r="B25" s="58"/>
      <c r="D25" s="60"/>
      <c r="E25" s="57"/>
    </row>
  </sheetData>
  <mergeCells count="14">
    <mergeCell ref="A1:E3"/>
    <mergeCell ref="I12:I16"/>
    <mergeCell ref="J12:J16"/>
    <mergeCell ref="K12:K16"/>
    <mergeCell ref="L12:L16"/>
    <mergeCell ref="A4:L4"/>
    <mergeCell ref="A10:A11"/>
    <mergeCell ref="B12:B16"/>
    <mergeCell ref="C12:C16"/>
    <mergeCell ref="D12:D16"/>
    <mergeCell ref="E12:E16"/>
    <mergeCell ref="F12:F16"/>
    <mergeCell ref="G12:G16"/>
    <mergeCell ref="H12:H1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7"/>
  <sheetViews>
    <sheetView tabSelected="1" workbookViewId="0">
      <selection activeCell="C15" sqref="C14:C15"/>
    </sheetView>
  </sheetViews>
  <sheetFormatPr defaultRowHeight="15" x14ac:dyDescent="0.25"/>
  <sheetData>
    <row r="1" spans="1:10" ht="23.25" x14ac:dyDescent="0.35">
      <c r="A1" s="87" t="s">
        <v>10</v>
      </c>
      <c r="B1" s="87"/>
      <c r="C1" s="87"/>
      <c r="D1" s="87"/>
      <c r="E1" s="87"/>
      <c r="F1" s="87"/>
      <c r="G1" s="87"/>
      <c r="H1" s="87"/>
      <c r="I1" s="87"/>
      <c r="J1" s="87"/>
    </row>
    <row r="2" spans="1:10" ht="6.6" customHeight="1" thickBot="1" x14ac:dyDescent="0.3">
      <c r="A2" s="39"/>
      <c r="B2" s="39"/>
      <c r="C2" s="39"/>
      <c r="D2" s="39"/>
      <c r="E2" s="39"/>
      <c r="F2" s="39"/>
      <c r="G2" s="39"/>
      <c r="H2" s="39"/>
      <c r="I2" s="40"/>
      <c r="J2" s="40"/>
    </row>
    <row r="3" spans="1:10" ht="37.5" customHeight="1" thickTop="1" thickBot="1" x14ac:dyDescent="0.3">
      <c r="A3" s="85" t="s">
        <v>11</v>
      </c>
      <c r="B3" s="85"/>
      <c r="C3" s="86" t="s">
        <v>12</v>
      </c>
      <c r="D3" s="86"/>
      <c r="E3" s="86" t="s">
        <v>14</v>
      </c>
      <c r="F3" s="86"/>
      <c r="G3" s="86" t="s">
        <v>15</v>
      </c>
      <c r="H3" s="86"/>
      <c r="I3" s="79" t="s">
        <v>13</v>
      </c>
      <c r="J3" s="79"/>
    </row>
    <row r="4" spans="1:10" ht="16.5" thickTop="1" thickBot="1" x14ac:dyDescent="0.3">
      <c r="A4" s="79"/>
      <c r="B4" s="79"/>
      <c r="C4" s="80"/>
      <c r="D4" s="79"/>
      <c r="E4" s="80"/>
      <c r="F4" s="79"/>
      <c r="G4" s="80"/>
      <c r="H4" s="79"/>
      <c r="I4" s="79"/>
      <c r="J4" s="79"/>
    </row>
    <row r="5" spans="1:10" ht="16.5" thickTop="1" thickBot="1" x14ac:dyDescent="0.3">
      <c r="A5" s="79"/>
      <c r="B5" s="79"/>
      <c r="C5" s="80"/>
      <c r="D5" s="79"/>
      <c r="E5" s="80"/>
      <c r="F5" s="79"/>
      <c r="G5" s="80"/>
      <c r="H5" s="79"/>
      <c r="I5" s="81"/>
      <c r="J5" s="82"/>
    </row>
    <row r="6" spans="1:10" ht="16.5" thickTop="1" thickBot="1" x14ac:dyDescent="0.3">
      <c r="A6" s="79"/>
      <c r="B6" s="79"/>
      <c r="C6" s="80"/>
      <c r="D6" s="79"/>
      <c r="E6" s="80"/>
      <c r="F6" s="79"/>
      <c r="G6" s="80"/>
      <c r="H6" s="79"/>
      <c r="I6" s="83"/>
      <c r="J6" s="84"/>
    </row>
    <row r="7" spans="1:10" ht="15.75" thickTop="1" x14ac:dyDescent="0.25"/>
  </sheetData>
  <mergeCells count="21">
    <mergeCell ref="A3:B3"/>
    <mergeCell ref="C3:D3"/>
    <mergeCell ref="E3:F3"/>
    <mergeCell ref="A1:J1"/>
    <mergeCell ref="I3:J3"/>
    <mergeCell ref="G3:H3"/>
    <mergeCell ref="A6:B6"/>
    <mergeCell ref="C6:D6"/>
    <mergeCell ref="E6:F6"/>
    <mergeCell ref="G6:H6"/>
    <mergeCell ref="I5:J5"/>
    <mergeCell ref="I6:J6"/>
    <mergeCell ref="A4:B4"/>
    <mergeCell ref="C4:D4"/>
    <mergeCell ref="E4:F4"/>
    <mergeCell ref="I4:J4"/>
    <mergeCell ref="A5:B5"/>
    <mergeCell ref="C5:D5"/>
    <mergeCell ref="E5:F5"/>
    <mergeCell ref="G4:H4"/>
    <mergeCell ref="G5:H5"/>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Supplier A </vt:lpstr>
      <vt:lpstr>Total Quality Score</vt:lpstr>
      <vt:lpstr>Commerical-Price Scores</vt:lpstr>
      <vt:lpstr>Final Scores &amp; Rankings</vt:lpstr>
    </vt:vector>
  </TitlesOfParts>
  <Company>Plymouth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 Matthews</dc:creator>
  <cp:lastModifiedBy>Windows User</cp:lastModifiedBy>
  <dcterms:created xsi:type="dcterms:W3CDTF">2018-05-31T15:25:22Z</dcterms:created>
  <dcterms:modified xsi:type="dcterms:W3CDTF">2019-04-30T11:25:57Z</dcterms:modified>
</cp:coreProperties>
</file>